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5" windowHeight="9435" tabRatio="690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протоколу'!$A$8:$AG$18</definedName>
    <definedName name="_xlnm._FilterDatabase" localSheetId="2" hidden="1">'_МО+СМО_Как по протоколу_по Гор'!$A$8:$AI$45</definedName>
    <definedName name="_xlnm._FilterDatabase" localSheetId="4" hidden="1">'для Беловой'!$A$8:$W$8</definedName>
    <definedName name="_xlnm._FilterDatabase" localSheetId="1" hidden="1">'МО+СМО_Как по протоколу (Covid)'!$A$8:$O$32</definedName>
    <definedName name="_xlnm._FilterDatabase" localSheetId="3" hidden="1">'МО+СМО+НАС.ПУНКТ'!$A$8:$K$390</definedName>
  </definedNames>
  <calcPr calcId="125725"/>
</workbook>
</file>

<file path=xl/calcChain.xml><?xml version="1.0" encoding="utf-8"?>
<calcChain xmlns="http://schemas.openxmlformats.org/spreadsheetml/2006/main">
  <c r="AK7" i="31"/>
  <c r="AJ7"/>
  <c r="A1" i="9"/>
  <c r="AH7" i="31"/>
  <c r="AI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AG7" i="30"/>
  <c r="AF7"/>
  <c r="AB7"/>
  <c r="AC7"/>
  <c r="AD7"/>
  <c r="AE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<sst xmlns="http://schemas.openxmlformats.org/spreadsheetml/2006/main" count="3056" uniqueCount="95">
  <si>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</si>
  <si>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</si>
  <si>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</si>
  <si>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</si>
  <si>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</si>
  <si>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</si>
  <si>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</si>
  <si>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</si>
  <si>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</si>
  <si>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</si>
  <si>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</si>
  <si>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</si>
  <si>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</si>
  <si>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</si>
  <si>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</si>
  <si>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</si>
  <si>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</si>
  <si>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</si>
  <si>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</si>
  <si>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</si>
  <si>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</si>
  <si>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</si>
  <si>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</si>
  <si>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</si>
  <si>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</si>
  <si>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</si>
  <si>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</si>
  <si>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</si>
  <si>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</si>
  <si>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</si>
  <si>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</si>
  <si>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</si>
  <si>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</si>
  <si>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</si>
  <si>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</si>
  <si>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</si>
  <si>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</si>
  <si>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</si>
  <si>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</si>
  <si>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</si>
  <si>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</si>
  <si>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</si>
  <si>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</si>
  <si>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</si>
  <si>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</si>
  <si>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</si>
  <si>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</si>
  <si>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</si>
  <si>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</si>
  <si>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</si>
  <si>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</si>
  <si>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</si>
  <si>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</si>
  <si>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</si>
  <si>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</si>
  <si>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</si>
  <si>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</si>
  <si>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</si>
  <si>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</si>
  <si>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</si>
  <si>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</si>
  <si>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</si>
  <si>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</si>
  <si>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</si>
  <si>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</si>
  <si>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</si>
  <si>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</si>
  <si>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</si>
  <si>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</si>
  <si>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</si>
  <si>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</si>
  <si>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</si>
  <si>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</si>
  <si>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</si>
  <si>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</si>
  <si>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</si>
  <si>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</si>
  <si>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</si>
  <si>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</si>
  <si>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</si>
  <si>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</si>
  <si>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</si>
  <si>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</si>
  <si>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</si>
  <si>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</si>
  <si>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</si>
  <si>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</si>
  <si>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</si>
  <si>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</si>
  <si>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</si>
  <si>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</si>
  <si>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</si>
  <si>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</si>
  <si>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СМП  Январь - январь 2025 г.</t>
  </si>
  <si>
    <t>13550.33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</si>
</sst>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2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53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4" fillId="0" borderId="0" xfId="11" applyFont="1" applyFill="1"/>
    <xf numFmtId="164" fontId="13" fillId="0" borderId="2" xfId="11" applyFont="1" applyFill="1" applyBorder="1" applyAlignment="1">
      <alignment horizontal="center" vertical="center" wrapText="1"/>
    </xf>
    <xf numFmtId="0" fontId="14" fillId="0" borderId="2" xfId="11" applyNumberFormat="1" applyFont="1" applyFill="1" applyBorder="1" applyAlignment="1">
      <alignment horizontal="left" vertical="center" wrapText="1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164" fontId="16" fillId="0" borderId="2" xfId="11" applyFont="1" applyFill="1" applyBorder="1" applyAlignment="1">
      <alignment horizontal="left" vertical="center" wrapText="1"/>
    </xf>
    <xf numFmtId="165" fontId="3" fillId="2" borderId="2" xfId="11" applyNumberFormat="1" applyFont="1" applyFill="1" applyBorder="1" applyAlignment="1">
      <alignment horizontal="left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164" fontId="10" fillId="0" borderId="0" xfId="11" applyFont="1"/>
    <xf numFmtId="165" fontId="3" fillId="2" borderId="1" xfId="11" applyNumberFormat="1" applyFont="1" applyFill="1" applyBorder="1" applyAlignment="1">
      <alignment horizontal="center" vertical="center" wrapText="1"/>
    </xf>
    <xf numFmtId="164" fontId="9" fillId="3" borderId="1" xfId="11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8" fontId="9" fillId="3" borderId="1" xfId="11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/>
    <xf numFmtId="165" fontId="3" fillId="2" borderId="1" xfId="11" applyNumberFormat="1" applyFont="1" applyFill="1" applyBorder="1" applyAlignment="1">
      <alignment horizontal="center" vertical="center" wrapText="1"/>
    </xf>
    <xf numFmtId="49" fontId="10" fillId="0" borderId="0" xfId="0" applyNumberFormat="1" applyFont="1"/>
    <xf numFmtId="49" fontId="3" fillId="0" borderId="0" xfId="0" applyNumberFormat="1" applyFont="1"/>
    <xf numFmtId="49" fontId="9" fillId="3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5" borderId="15" xfId="0" applyFont="1" applyFill="1" applyBorder="1" applyAlignment="1">
      <alignment horizontal="right" vertical="center" wrapText="1"/>
    </xf>
    <xf numFmtId="164" fontId="9" fillId="3" borderId="1" xfId="11" applyFont="1" applyFill="1" applyBorder="1" applyAlignment="1">
      <alignment horizontal="right" vertical="center" wrapText="1"/>
    </xf>
    <xf numFmtId="0" fontId="3" fillId="0" borderId="0" xfId="11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/>
    </xf>
    <xf numFmtId="43" fontId="10" fillId="0" borderId="0" xfId="0" applyNumberFormat="1" applyFont="1"/>
    <xf numFmtId="164" fontId="3" fillId="2" borderId="2" xfId="11" applyFont="1" applyFill="1" applyBorder="1" applyAlignment="1">
      <alignment horizontal="left" vertical="center" wrapText="1"/>
    </xf>
    <xf numFmtId="164" fontId="14" fillId="0" borderId="2" xfId="11" applyFont="1" applyFill="1" applyBorder="1" applyAlignment="1">
      <alignment horizontal="left" vertical="center" wrapText="1"/>
    </xf>
    <xf numFmtId="164" fontId="3" fillId="0" borderId="0" xfId="11" applyFont="1" applyAlignment="1">
      <alignment horizontal="left" vertical="center" wrapText="1"/>
    </xf>
    <xf numFmtId="164" fontId="3" fillId="0" borderId="0" xfId="11" applyFont="1" applyAlignment="1"/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164" fontId="14" fillId="0" borderId="6" xfId="11" applyFont="1" applyFill="1" applyBorder="1" applyAlignment="1">
      <alignment horizontal="center" vertical="center" wrapText="1"/>
    </xf>
    <xf numFmtId="164" fontId="14" fillId="0" borderId="1" xfId="1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64" fontId="3" fillId="2" borderId="8" xfId="11" applyFont="1" applyFill="1" applyBorder="1" applyAlignment="1">
      <alignment horizontal="center" vertical="center" wrapText="1"/>
    </xf>
    <xf numFmtId="164" fontId="3" fillId="2" borderId="12" xfId="1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0" fillId="5" borderId="2" xfId="0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G53"/>
  <sheetViews>
    <sheetView showZeros="0" tabSelected="1" zoomScale="80" zoomScaleNormal="8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E16" sqref="E16"/>
    </sheetView>
  </sheetViews>
  <sheetFormatPr defaultColWidth="9.140625" defaultRowHeight="15" outlineLevelCol="1"/>
  <cols>
    <col min="1" max="1" width="26.28515625" style="10" customWidth="1"/>
    <col min="2" max="2" width="6" style="21" customWidth="1" collapsed="1"/>
    <col min="3" max="3" width="32" style="2" hidden="1" customWidth="1" outlineLevel="1"/>
    <col min="4" max="4" width="6.140625" style="21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14.5703125" style="11" customWidth="1"/>
    <col min="14" max="14" width="22.28515625" style="35" customWidth="1"/>
    <col min="15" max="15" width="26.42578125" style="44" customWidth="1"/>
    <col min="16" max="16" width="26.7109375" style="44" customWidth="1"/>
    <col min="17" max="17" width="21.7109375" style="13" customWidth="1"/>
    <col min="18" max="18" width="21.7109375" style="12" customWidth="1"/>
    <col min="19" max="19" width="24.28515625" style="12" customWidth="1"/>
    <col min="20" max="21" width="21.7109375" style="12" customWidth="1"/>
    <col min="22" max="22" width="15.5703125" style="2" customWidth="1"/>
    <col min="23" max="23" width="16.5703125" style="2" customWidth="1"/>
    <col min="24" max="24" width="16.85546875" style="2" customWidth="1"/>
    <col min="25" max="27" width="18.28515625" style="2" customWidth="1"/>
    <col min="28" max="28" width="13.140625" style="2" customWidth="1"/>
    <col min="29" max="29" width="12.85546875" style="2" customWidth="1"/>
    <col min="30" max="30" width="17.85546875" style="2" customWidth="1"/>
    <col min="31" max="31" width="16.28515625" style="2" customWidth="1"/>
    <col min="32" max="32" width="16.85546875" style="2" customWidth="1"/>
    <col min="33" max="33" width="19.85546875" style="2" customWidth="1"/>
    <col min="34" max="34" width="9.140625" style="2"/>
    <col min="35" max="35" width="16" style="2" customWidth="1"/>
    <col min="36" max="16384" width="9.140625" style="2"/>
  </cols>
  <sheetData>
    <row r="1" spans="1:33" s="27" customFormat="1" ht="15.75">
      <c r="A1" s="89" t="s">
        <v>93</v>
      </c>
      <c r="B1" s="90"/>
      <c r="C1" s="91"/>
      <c r="D1" s="90"/>
      <c r="E1" s="91"/>
      <c r="F1" s="28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33" s="5" customFormat="1" ht="15.75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34"/>
      <c r="O2" s="43"/>
      <c r="P2" s="43"/>
      <c r="Q2" s="9"/>
      <c r="R2" s="66"/>
      <c r="T2" s="66"/>
    </row>
    <row r="3" spans="1:33" ht="15" customHeight="1" thickBot="1"/>
    <row r="4" spans="1:33" s="14" customFormat="1" ht="31.5" customHeight="1">
      <c r="A4" s="92" t="s">
        <v>83</v>
      </c>
      <c r="B4" s="95" t="s">
        <v>9</v>
      </c>
      <c r="C4" s="96"/>
      <c r="D4" s="95" t="s">
        <v>0</v>
      </c>
      <c r="E4" s="96"/>
      <c r="F4" s="97" t="s">
        <v>10</v>
      </c>
      <c r="G4" s="110" t="s">
        <v>5</v>
      </c>
      <c r="H4" s="111"/>
      <c r="I4" s="111"/>
      <c r="J4" s="111"/>
      <c r="K4" s="111"/>
      <c r="L4" s="111"/>
      <c r="M4" s="111"/>
      <c r="N4" s="112"/>
      <c r="O4" s="101" t="s">
        <v>6</v>
      </c>
      <c r="P4" s="102"/>
      <c r="Q4" s="102"/>
      <c r="R4" s="102"/>
      <c r="S4" s="102"/>
      <c r="T4" s="102"/>
      <c r="U4" s="102"/>
      <c r="V4" s="117" t="s">
        <v>85</v>
      </c>
      <c r="W4" s="118"/>
      <c r="X4" s="119"/>
      <c r="Y4" s="119"/>
      <c r="Z4" s="120"/>
      <c r="AA4" s="121"/>
      <c r="AB4" s="117" t="s">
        <v>91</v>
      </c>
      <c r="AC4" s="118"/>
      <c r="AD4" s="119"/>
      <c r="AE4" s="119"/>
      <c r="AF4" s="120"/>
      <c r="AG4" s="121"/>
    </row>
    <row r="5" spans="1:33" s="14" customFormat="1" ht="29.25" customHeight="1">
      <c r="A5" s="93"/>
      <c r="B5" s="103" t="s">
        <v>8</v>
      </c>
      <c r="C5" s="92" t="s">
        <v>19</v>
      </c>
      <c r="D5" s="103" t="s">
        <v>2</v>
      </c>
      <c r="E5" s="92" t="s">
        <v>3</v>
      </c>
      <c r="F5" s="98"/>
      <c r="G5" s="105" t="s">
        <v>7</v>
      </c>
      <c r="H5" s="105"/>
      <c r="I5" s="105"/>
      <c r="J5" s="105"/>
      <c r="K5" s="106"/>
      <c r="L5" s="106"/>
      <c r="M5" s="97" t="s">
        <v>84</v>
      </c>
      <c r="N5" s="108" t="s">
        <v>18</v>
      </c>
      <c r="O5" s="113" t="s">
        <v>11</v>
      </c>
      <c r="P5" s="113" t="s">
        <v>46</v>
      </c>
      <c r="Q5" s="115" t="s">
        <v>12</v>
      </c>
      <c r="R5" s="99" t="s">
        <v>13</v>
      </c>
      <c r="S5" s="99" t="s">
        <v>34</v>
      </c>
      <c r="T5" s="99" t="s">
        <v>36</v>
      </c>
      <c r="U5" s="124" t="s">
        <v>35</v>
      </c>
      <c r="V5" s="126" t="s">
        <v>86</v>
      </c>
      <c r="W5" s="123"/>
      <c r="X5" s="122" t="s">
        <v>89</v>
      </c>
      <c r="Y5" s="123"/>
      <c r="Z5" s="122" t="s">
        <v>90</v>
      </c>
      <c r="AA5" s="123"/>
      <c r="AB5" s="126" t="s">
        <v>86</v>
      </c>
      <c r="AC5" s="123"/>
      <c r="AD5" s="122" t="s">
        <v>89</v>
      </c>
      <c r="AE5" s="123"/>
      <c r="AF5" s="122" t="s">
        <v>90</v>
      </c>
      <c r="AG5" s="123"/>
    </row>
    <row r="6" spans="1:33" s="14" customFormat="1" ht="67.5" customHeight="1" thickBot="1">
      <c r="A6" s="94"/>
      <c r="B6" s="104"/>
      <c r="C6" s="94"/>
      <c r="D6" s="104"/>
      <c r="E6" s="94"/>
      <c r="F6" s="94"/>
      <c r="G6" s="67" t="s">
        <v>14</v>
      </c>
      <c r="H6" s="67" t="s">
        <v>15</v>
      </c>
      <c r="I6" s="67" t="s">
        <v>16</v>
      </c>
      <c r="J6" s="67" t="s">
        <v>17</v>
      </c>
      <c r="K6" s="67" t="s">
        <v>37</v>
      </c>
      <c r="L6" s="67" t="s">
        <v>38</v>
      </c>
      <c r="M6" s="107"/>
      <c r="N6" s="109"/>
      <c r="O6" s="114"/>
      <c r="P6" s="114"/>
      <c r="Q6" s="116"/>
      <c r="R6" s="100"/>
      <c r="S6" s="100"/>
      <c r="T6" s="100"/>
      <c r="U6" s="125"/>
      <c r="V6" s="69" t="s">
        <v>87</v>
      </c>
      <c r="W6" s="70" t="s">
        <v>88</v>
      </c>
      <c r="X6" s="70" t="s">
        <v>87</v>
      </c>
      <c r="Y6" s="70" t="s">
        <v>88</v>
      </c>
      <c r="Z6" s="70" t="s">
        <v>87</v>
      </c>
      <c r="AA6" s="70" t="s">
        <v>88</v>
      </c>
      <c r="AB6" s="69" t="s">
        <v>87</v>
      </c>
      <c r="AC6" s="70" t="s">
        <v>88</v>
      </c>
      <c r="AD6" s="70" t="s">
        <v>87</v>
      </c>
      <c r="AE6" s="70" t="s">
        <v>88</v>
      </c>
      <c r="AF6" s="70" t="s">
        <v>87</v>
      </c>
      <c r="AG6" s="70" t="s">
        <v>88</v>
      </c>
    </row>
    <row r="7" spans="1:33" s="19" customFormat="1" ht="23.25" customHeight="1">
      <c r="A7" s="15"/>
      <c r="B7" s="22"/>
      <c r="C7" s="15"/>
      <c r="D7" s="22"/>
      <c r="E7" s="15"/>
      <c r="F7" s="16">
        <f t="shared" ref="F7:AG7" si="0">SUBTOTAL(9,F9:F6876)</f>
        <v>0</v>
      </c>
      <c r="G7" s="17">
        <f t="shared" si="0"/>
        <v>14582</v>
      </c>
      <c r="H7" s="17">
        <f t="shared" si="0"/>
        <v>2236</v>
      </c>
      <c r="I7" s="17">
        <f t="shared" si="0"/>
        <v>9</v>
      </c>
      <c r="J7" s="17">
        <f t="shared" si="0"/>
        <v>1587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17">
        <f t="shared" si="0"/>
        <v>14582</v>
      </c>
      <c r="O7" s="45">
        <f t="shared" si="0"/>
        <v>122712978.68000001</v>
      </c>
      <c r="P7" s="45">
        <f t="shared" si="0"/>
        <v>18762923.27</v>
      </c>
      <c r="Q7" s="17">
        <f t="shared" si="0"/>
        <v>16739145.32</v>
      </c>
      <c r="R7" s="17">
        <f t="shared" si="0"/>
        <v>139452124</v>
      </c>
      <c r="S7" s="17">
        <f t="shared" si="0"/>
        <v>0</v>
      </c>
      <c r="T7" s="17">
        <f t="shared" si="0"/>
        <v>122712978.68000001</v>
      </c>
      <c r="U7" s="17">
        <f t="shared" si="0"/>
        <v>139452124</v>
      </c>
      <c r="V7" s="68">
        <f t="shared" si="0"/>
        <v>7143</v>
      </c>
      <c r="W7" s="68">
        <f t="shared" si="0"/>
        <v>1144</v>
      </c>
      <c r="X7" s="68">
        <f t="shared" si="0"/>
        <v>60311896.969999999</v>
      </c>
      <c r="Y7" s="68">
        <f t="shared" si="0"/>
        <v>9607501.2100000009</v>
      </c>
      <c r="Z7" s="68">
        <f t="shared" si="0"/>
        <v>68336483.579999998</v>
      </c>
      <c r="AA7" s="68">
        <f t="shared" si="0"/>
        <v>10963862.1</v>
      </c>
      <c r="AB7" s="68">
        <f t="shared" si="0"/>
        <v>7439</v>
      </c>
      <c r="AC7" s="68">
        <f t="shared" si="0"/>
        <v>1092</v>
      </c>
      <c r="AD7" s="68">
        <f t="shared" si="0"/>
        <v>62401081.710000001</v>
      </c>
      <c r="AE7" s="68">
        <f t="shared" si="0"/>
        <v>9155422.0600000005</v>
      </c>
      <c r="AF7" s="68">
        <f t="shared" si="0"/>
        <v>71115640.420000002</v>
      </c>
      <c r="AG7" s="68">
        <f t="shared" si="0"/>
        <v>10548912.640000001</v>
      </c>
    </row>
    <row r="8" spans="1:33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85">
        <v>7</v>
      </c>
      <c r="H8" s="85">
        <v>8</v>
      </c>
      <c r="I8" s="85">
        <v>9</v>
      </c>
      <c r="J8" s="85">
        <v>10</v>
      </c>
      <c r="K8" s="85">
        <v>11</v>
      </c>
      <c r="L8" s="85">
        <v>12</v>
      </c>
      <c r="M8" s="85">
        <v>13</v>
      </c>
      <c r="N8" s="85">
        <v>14</v>
      </c>
      <c r="O8" s="86">
        <v>15</v>
      </c>
      <c r="P8" s="86"/>
      <c r="Q8" s="85">
        <v>16</v>
      </c>
      <c r="R8" s="85">
        <v>17</v>
      </c>
      <c r="S8" s="85">
        <v>18</v>
      </c>
      <c r="T8" s="85">
        <v>19</v>
      </c>
      <c r="U8" s="85">
        <v>20</v>
      </c>
      <c r="V8" s="87">
        <v>21</v>
      </c>
      <c r="W8" s="87">
        <v>22</v>
      </c>
      <c r="X8" s="87">
        <v>23</v>
      </c>
      <c r="Y8" s="87">
        <v>24</v>
      </c>
      <c r="Z8" s="87">
        <v>25</v>
      </c>
      <c r="AA8" s="87">
        <v>26</v>
      </c>
      <c r="AB8" s="87">
        <v>27</v>
      </c>
      <c r="AC8" s="87">
        <v>28</v>
      </c>
      <c r="AD8" s="87">
        <v>29</v>
      </c>
      <c r="AE8" s="87">
        <v>30</v>
      </c>
      <c r="AF8" s="87">
        <v>31</v>
      </c>
      <c r="AG8" s="87">
        <v>32</v>
      </c>
    </row>
    <row r="9" spans="1:33" s="21" customFormat="1">
      <c r="A9" s="1">
        <v>45658</v>
      </c>
      <c r="B9" s="21" t="s">
        <v>81</v>
      </c>
      <c r="C9" s="2" t="s">
        <v>82</v>
      </c>
      <c r="D9" s="21" t="s">
        <v>22</v>
      </c>
      <c r="E9" s="2" t="s">
        <v>23</v>
      </c>
      <c r="F9" s="11">
        <v>0</v>
      </c>
      <c r="G9" s="12">
        <v>15</v>
      </c>
      <c r="H9" s="12">
        <v>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15</v>
      </c>
      <c r="O9" s="44">
        <v>128116.65</v>
      </c>
      <c r="P9" s="44">
        <v>17082.22</v>
      </c>
      <c r="Q9" s="12">
        <v>75138.259999999995</v>
      </c>
      <c r="R9" s="12">
        <v>203254.91</v>
      </c>
      <c r="S9" s="12">
        <v>0</v>
      </c>
      <c r="T9" s="12">
        <v>128116.65</v>
      </c>
      <c r="U9" s="12">
        <v>203254.91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15</v>
      </c>
      <c r="AC9" s="12">
        <v>2</v>
      </c>
      <c r="AD9" s="12">
        <v>128116.65</v>
      </c>
      <c r="AE9" s="12">
        <v>17082.22</v>
      </c>
      <c r="AF9" s="88">
        <v>203254.91</v>
      </c>
      <c r="AG9" s="88">
        <v>27100.66</v>
      </c>
    </row>
    <row r="10" spans="1:33" s="21" customFormat="1">
      <c r="A10" s="1">
        <v>45658</v>
      </c>
      <c r="B10" s="21" t="s">
        <v>81</v>
      </c>
      <c r="C10" s="2" t="s">
        <v>82</v>
      </c>
      <c r="D10" s="21" t="s">
        <v>44</v>
      </c>
      <c r="E10" s="2" t="s">
        <v>45</v>
      </c>
      <c r="F10" s="11">
        <v>0</v>
      </c>
      <c r="G10" s="12">
        <v>97</v>
      </c>
      <c r="H10" s="12">
        <v>22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97</v>
      </c>
      <c r="O10" s="44">
        <v>828487.67</v>
      </c>
      <c r="P10" s="44">
        <v>187904.42</v>
      </c>
      <c r="Q10" s="12">
        <v>326808.12</v>
      </c>
      <c r="R10" s="12">
        <v>1155295.79</v>
      </c>
      <c r="S10" s="12">
        <v>0</v>
      </c>
      <c r="T10" s="12">
        <v>828487.67</v>
      </c>
      <c r="U10" s="12">
        <v>1155295.79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97</v>
      </c>
      <c r="AC10" s="12">
        <v>22</v>
      </c>
      <c r="AD10" s="12">
        <v>828487.67</v>
      </c>
      <c r="AE10" s="12">
        <v>187904.42</v>
      </c>
      <c r="AF10" s="88">
        <v>1155295.79</v>
      </c>
      <c r="AG10" s="88">
        <v>262025.83</v>
      </c>
    </row>
    <row r="11" spans="1:33" s="21" customFormat="1">
      <c r="A11" s="1">
        <v>45658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2">
        <v>10</v>
      </c>
      <c r="H11" s="12">
        <v>1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10</v>
      </c>
      <c r="O11" s="44">
        <v>83790.399999999994</v>
      </c>
      <c r="P11" s="44">
        <v>8379.0400000000009</v>
      </c>
      <c r="Q11" s="12">
        <v>0</v>
      </c>
      <c r="R11" s="12">
        <v>83790.399999999994</v>
      </c>
      <c r="S11" s="12">
        <v>0</v>
      </c>
      <c r="T11" s="12">
        <v>83790.399999999994</v>
      </c>
      <c r="U11" s="12">
        <v>83790.399999999994</v>
      </c>
      <c r="V11" s="12">
        <v>10</v>
      </c>
      <c r="W11" s="12">
        <v>1</v>
      </c>
      <c r="X11" s="12">
        <v>83790.399999999994</v>
      </c>
      <c r="Y11" s="12">
        <v>8379.0400000000009</v>
      </c>
      <c r="Z11" s="12">
        <v>83790.399999999994</v>
      </c>
      <c r="AA11" s="12">
        <v>8379.0400000000009</v>
      </c>
      <c r="AB11" s="12">
        <v>0</v>
      </c>
      <c r="AC11" s="12">
        <v>0</v>
      </c>
      <c r="AD11" s="12">
        <v>0</v>
      </c>
      <c r="AE11" s="12">
        <v>0</v>
      </c>
      <c r="AF11" s="88">
        <v>0</v>
      </c>
      <c r="AG11" s="88">
        <v>0</v>
      </c>
    </row>
    <row r="12" spans="1:33" s="21" customFormat="1">
      <c r="A12" s="1">
        <v>45658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2">
        <v>355</v>
      </c>
      <c r="H12" s="12">
        <v>57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355</v>
      </c>
      <c r="O12" s="44">
        <v>2974559.2</v>
      </c>
      <c r="P12" s="44">
        <v>477605.28</v>
      </c>
      <c r="Q12" s="12">
        <v>-163652.15</v>
      </c>
      <c r="R12" s="12">
        <v>2810907.05</v>
      </c>
      <c r="S12" s="12">
        <v>0</v>
      </c>
      <c r="T12" s="12">
        <v>2974559.2</v>
      </c>
      <c r="U12" s="12">
        <v>2810907.05</v>
      </c>
      <c r="V12" s="12">
        <v>355</v>
      </c>
      <c r="W12" s="12">
        <v>57</v>
      </c>
      <c r="X12" s="12">
        <v>2974559.2</v>
      </c>
      <c r="Y12" s="12">
        <v>477605.28</v>
      </c>
      <c r="Z12" s="12">
        <v>2810907.05</v>
      </c>
      <c r="AA12" s="12">
        <v>451029.18</v>
      </c>
      <c r="AB12" s="12">
        <v>0</v>
      </c>
      <c r="AC12" s="12">
        <v>0</v>
      </c>
      <c r="AD12" s="12">
        <v>0</v>
      </c>
      <c r="AE12" s="12">
        <v>0</v>
      </c>
      <c r="AF12" s="88">
        <v>0</v>
      </c>
      <c r="AG12" s="88">
        <v>0</v>
      </c>
    </row>
    <row r="13" spans="1:33" s="21" customFormat="1">
      <c r="A13" s="1">
        <v>45658</v>
      </c>
      <c r="B13" s="21" t="s">
        <v>30</v>
      </c>
      <c r="C13" s="2" t="s">
        <v>31</v>
      </c>
      <c r="D13" s="21" t="s">
        <v>44</v>
      </c>
      <c r="E13" s="2" t="s">
        <v>45</v>
      </c>
      <c r="F13" s="11">
        <v>0</v>
      </c>
      <c r="G13" s="12">
        <v>57</v>
      </c>
      <c r="H13" s="12">
        <v>2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57</v>
      </c>
      <c r="O13" s="44">
        <v>477605.28</v>
      </c>
      <c r="P13" s="44">
        <v>16758.080000000002</v>
      </c>
      <c r="Q13" s="12">
        <v>-8314.43</v>
      </c>
      <c r="R13" s="12">
        <v>469290.85</v>
      </c>
      <c r="S13" s="12">
        <v>0</v>
      </c>
      <c r="T13" s="12">
        <v>477605.28</v>
      </c>
      <c r="U13" s="12">
        <v>469290.85</v>
      </c>
      <c r="V13" s="12">
        <v>57</v>
      </c>
      <c r="W13" s="12">
        <v>2</v>
      </c>
      <c r="X13" s="12">
        <v>477605.28</v>
      </c>
      <c r="Y13" s="12">
        <v>16758.080000000002</v>
      </c>
      <c r="Z13" s="12">
        <v>469290.85</v>
      </c>
      <c r="AA13" s="12">
        <v>16461.14</v>
      </c>
      <c r="AB13" s="12">
        <v>0</v>
      </c>
      <c r="AC13" s="12">
        <v>0</v>
      </c>
      <c r="AD13" s="12">
        <v>0</v>
      </c>
      <c r="AE13" s="12">
        <v>0</v>
      </c>
      <c r="AF13" s="88">
        <v>0</v>
      </c>
      <c r="AG13" s="88">
        <v>0</v>
      </c>
    </row>
    <row r="14" spans="1:33" s="21" customFormat="1">
      <c r="A14" s="1">
        <v>45658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2">
        <v>28</v>
      </c>
      <c r="H14" s="12">
        <v>6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28</v>
      </c>
      <c r="O14" s="44">
        <v>239151.08</v>
      </c>
      <c r="P14" s="44">
        <v>51246.66</v>
      </c>
      <c r="Q14" s="12">
        <v>0</v>
      </c>
      <c r="R14" s="12">
        <v>239151.08</v>
      </c>
      <c r="S14" s="12">
        <v>0</v>
      </c>
      <c r="T14" s="12">
        <v>239151.08</v>
      </c>
      <c r="U14" s="12">
        <v>239151.08</v>
      </c>
      <c r="V14" s="12">
        <v>28</v>
      </c>
      <c r="W14" s="12">
        <v>6</v>
      </c>
      <c r="X14" s="12">
        <v>239151.08</v>
      </c>
      <c r="Y14" s="12">
        <v>51246.66</v>
      </c>
      <c r="Z14" s="12">
        <v>239151.08</v>
      </c>
      <c r="AA14" s="12">
        <v>51246.66</v>
      </c>
      <c r="AB14" s="12">
        <v>0</v>
      </c>
      <c r="AC14" s="12">
        <v>0</v>
      </c>
      <c r="AD14" s="12">
        <v>0</v>
      </c>
      <c r="AE14" s="12">
        <v>0</v>
      </c>
      <c r="AF14" s="88">
        <v>0</v>
      </c>
      <c r="AG14" s="88">
        <v>0</v>
      </c>
    </row>
    <row r="15" spans="1:33" s="21" customFormat="1">
      <c r="A15" s="1">
        <v>45658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2">
        <v>140</v>
      </c>
      <c r="H15" s="12">
        <v>27</v>
      </c>
      <c r="I15" s="12">
        <v>0</v>
      </c>
      <c r="J15" s="12">
        <v>2</v>
      </c>
      <c r="K15" s="12">
        <v>0</v>
      </c>
      <c r="L15" s="12">
        <v>0</v>
      </c>
      <c r="M15" s="12">
        <v>0</v>
      </c>
      <c r="N15" s="12">
        <v>140</v>
      </c>
      <c r="O15" s="44">
        <v>1195755.3999999999</v>
      </c>
      <c r="P15" s="44">
        <v>230609.97</v>
      </c>
      <c r="Q15" s="12">
        <v>659257.23</v>
      </c>
      <c r="R15" s="12">
        <v>1855012.63</v>
      </c>
      <c r="S15" s="12">
        <v>0</v>
      </c>
      <c r="T15" s="12">
        <v>1195755.3999999999</v>
      </c>
      <c r="U15" s="12">
        <v>1855012.63</v>
      </c>
      <c r="V15" s="12">
        <v>132</v>
      </c>
      <c r="W15" s="12">
        <v>23</v>
      </c>
      <c r="X15" s="12">
        <v>1127426.52</v>
      </c>
      <c r="Y15" s="12">
        <v>196445.53</v>
      </c>
      <c r="Z15" s="12">
        <v>1749011.91</v>
      </c>
      <c r="AA15" s="12">
        <v>304752.08</v>
      </c>
      <c r="AB15" s="12">
        <v>8</v>
      </c>
      <c r="AC15" s="12">
        <v>4</v>
      </c>
      <c r="AD15" s="12">
        <v>68328.88</v>
      </c>
      <c r="AE15" s="12">
        <v>34164.44</v>
      </c>
      <c r="AF15" s="88">
        <v>106000.72</v>
      </c>
      <c r="AG15" s="88">
        <v>53000.36</v>
      </c>
    </row>
    <row r="16" spans="1:33" s="21" customFormat="1">
      <c r="A16" s="1">
        <v>45658</v>
      </c>
      <c r="B16" s="21" t="s">
        <v>32</v>
      </c>
      <c r="C16" s="2" t="s">
        <v>33</v>
      </c>
      <c r="D16" s="21" t="s">
        <v>44</v>
      </c>
      <c r="E16" s="2" t="s">
        <v>45</v>
      </c>
      <c r="F16" s="11">
        <v>0</v>
      </c>
      <c r="G16" s="12">
        <v>440</v>
      </c>
      <c r="H16" s="12">
        <v>112</v>
      </c>
      <c r="I16" s="12">
        <v>0</v>
      </c>
      <c r="J16" s="12">
        <v>4</v>
      </c>
      <c r="K16" s="12">
        <v>0</v>
      </c>
      <c r="L16" s="12">
        <v>0</v>
      </c>
      <c r="M16" s="12">
        <v>0</v>
      </c>
      <c r="N16" s="12">
        <v>440</v>
      </c>
      <c r="O16" s="44">
        <v>3758088.4</v>
      </c>
      <c r="P16" s="44">
        <v>956604.32</v>
      </c>
      <c r="Q16" s="12">
        <v>364469.79</v>
      </c>
      <c r="R16" s="12">
        <v>4122558.19</v>
      </c>
      <c r="S16" s="12">
        <v>0</v>
      </c>
      <c r="T16" s="12">
        <v>3758088.4</v>
      </c>
      <c r="U16" s="12">
        <v>4122558.19</v>
      </c>
      <c r="V16" s="12">
        <v>415</v>
      </c>
      <c r="W16" s="12">
        <v>106</v>
      </c>
      <c r="X16" s="12">
        <v>3544560.65</v>
      </c>
      <c r="Y16" s="12">
        <v>905357.66</v>
      </c>
      <c r="Z16" s="12">
        <v>3888321.94</v>
      </c>
      <c r="AA16" s="12">
        <v>993161.76</v>
      </c>
      <c r="AB16" s="12">
        <v>25</v>
      </c>
      <c r="AC16" s="12">
        <v>6</v>
      </c>
      <c r="AD16" s="12">
        <v>213527.75</v>
      </c>
      <c r="AE16" s="12">
        <v>51246.66</v>
      </c>
      <c r="AF16" s="88">
        <v>234236.25</v>
      </c>
      <c r="AG16" s="88">
        <v>56216.7</v>
      </c>
    </row>
    <row r="17" spans="1:33" s="21" customFormat="1">
      <c r="A17" s="1">
        <v>45658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2">
        <v>645</v>
      </c>
      <c r="H17" s="12">
        <v>67</v>
      </c>
      <c r="I17" s="12">
        <v>0</v>
      </c>
      <c r="J17" s="12">
        <v>61</v>
      </c>
      <c r="K17" s="12">
        <v>0</v>
      </c>
      <c r="L17" s="12">
        <v>0</v>
      </c>
      <c r="M17" s="12">
        <v>0</v>
      </c>
      <c r="N17" s="12">
        <v>645</v>
      </c>
      <c r="O17" s="44">
        <v>5404480.7999999998</v>
      </c>
      <c r="P17" s="44">
        <v>561395.68000000005</v>
      </c>
      <c r="Q17" s="12">
        <v>0</v>
      </c>
      <c r="R17" s="12">
        <v>5404480.7999999998</v>
      </c>
      <c r="S17" s="12">
        <v>0</v>
      </c>
      <c r="T17" s="12">
        <v>5404480.7999999998</v>
      </c>
      <c r="U17" s="12">
        <v>5404480.7999999998</v>
      </c>
      <c r="V17" s="12">
        <v>290</v>
      </c>
      <c r="W17" s="12">
        <v>23</v>
      </c>
      <c r="X17" s="12">
        <v>2429921.6</v>
      </c>
      <c r="Y17" s="12">
        <v>192717.92</v>
      </c>
      <c r="Z17" s="12">
        <v>2429921.6</v>
      </c>
      <c r="AA17" s="12">
        <v>192717.92</v>
      </c>
      <c r="AB17" s="12">
        <v>355</v>
      </c>
      <c r="AC17" s="12">
        <v>44</v>
      </c>
      <c r="AD17" s="12">
        <v>2974559.2</v>
      </c>
      <c r="AE17" s="12">
        <v>368677.76</v>
      </c>
      <c r="AF17" s="88">
        <v>2974559.2</v>
      </c>
      <c r="AG17" s="88">
        <v>368677.76</v>
      </c>
    </row>
    <row r="18" spans="1:33" s="21" customFormat="1">
      <c r="A18" s="1">
        <v>45658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2">
        <v>7760</v>
      </c>
      <c r="H18" s="12">
        <v>1262</v>
      </c>
      <c r="I18" s="12">
        <v>3</v>
      </c>
      <c r="J18" s="12">
        <v>825</v>
      </c>
      <c r="K18" s="12">
        <v>0</v>
      </c>
      <c r="L18" s="12">
        <v>0</v>
      </c>
      <c r="M18" s="12">
        <v>0</v>
      </c>
      <c r="N18" s="12">
        <v>7760</v>
      </c>
      <c r="O18" s="44">
        <v>65159059.399999999</v>
      </c>
      <c r="P18" s="44">
        <v>10574348.48</v>
      </c>
      <c r="Q18" s="12">
        <v>12651896.720000001</v>
      </c>
      <c r="R18" s="12">
        <v>77810956.120000005</v>
      </c>
      <c r="S18" s="12">
        <v>0</v>
      </c>
      <c r="T18" s="12">
        <v>65159059.399999999</v>
      </c>
      <c r="U18" s="12">
        <v>77810956.120000005</v>
      </c>
      <c r="V18" s="12">
        <v>3619</v>
      </c>
      <c r="W18" s="12">
        <v>608</v>
      </c>
      <c r="X18" s="12">
        <v>30415551.760000002</v>
      </c>
      <c r="Y18" s="12">
        <v>5094456.32</v>
      </c>
      <c r="Z18" s="12">
        <v>36376096.630000003</v>
      </c>
      <c r="AA18" s="12">
        <v>6099729.7699999996</v>
      </c>
      <c r="AB18" s="12">
        <v>4141</v>
      </c>
      <c r="AC18" s="12">
        <v>654</v>
      </c>
      <c r="AD18" s="12">
        <v>34743507.640000001</v>
      </c>
      <c r="AE18" s="12">
        <v>5479892.1600000001</v>
      </c>
      <c r="AF18" s="88">
        <v>41434859.490000002</v>
      </c>
      <c r="AG18" s="88">
        <v>6559569.1500000004</v>
      </c>
    </row>
    <row r="19" spans="1:33" s="21" customFormat="1">
      <c r="A19" s="1">
        <v>45658</v>
      </c>
      <c r="B19" s="21" t="s">
        <v>28</v>
      </c>
      <c r="C19" s="2" t="s">
        <v>29</v>
      </c>
      <c r="D19" s="21" t="s">
        <v>44</v>
      </c>
      <c r="E19" s="2" t="s">
        <v>45</v>
      </c>
      <c r="F19" s="11">
        <v>0</v>
      </c>
      <c r="G19" s="12">
        <v>5035</v>
      </c>
      <c r="H19" s="12">
        <v>678</v>
      </c>
      <c r="I19" s="12">
        <v>6</v>
      </c>
      <c r="J19" s="12">
        <v>695</v>
      </c>
      <c r="K19" s="12">
        <v>0</v>
      </c>
      <c r="L19" s="12">
        <v>0</v>
      </c>
      <c r="M19" s="12">
        <v>0</v>
      </c>
      <c r="N19" s="12">
        <v>5035</v>
      </c>
      <c r="O19" s="44">
        <v>42463884.399999999</v>
      </c>
      <c r="P19" s="44">
        <v>5680989.1200000001</v>
      </c>
      <c r="Q19" s="12">
        <v>2833541.78</v>
      </c>
      <c r="R19" s="12">
        <v>45297426.18</v>
      </c>
      <c r="S19" s="12">
        <v>0</v>
      </c>
      <c r="T19" s="12">
        <v>42463884.399999999</v>
      </c>
      <c r="U19" s="12">
        <v>45297426.18</v>
      </c>
      <c r="V19" s="12">
        <v>2237</v>
      </c>
      <c r="W19" s="12">
        <v>318</v>
      </c>
      <c r="X19" s="12">
        <v>19019330.48</v>
      </c>
      <c r="Y19" s="12">
        <v>2664534.7200000002</v>
      </c>
      <c r="Z19" s="12">
        <v>20289992.120000001</v>
      </c>
      <c r="AA19" s="12">
        <v>2846384.55</v>
      </c>
      <c r="AB19" s="12">
        <v>2798</v>
      </c>
      <c r="AC19" s="12">
        <v>360</v>
      </c>
      <c r="AD19" s="12">
        <v>23444553.920000002</v>
      </c>
      <c r="AE19" s="12">
        <v>3016454.4</v>
      </c>
      <c r="AF19" s="88">
        <v>25007434.059999999</v>
      </c>
      <c r="AG19" s="88">
        <v>3222322.18</v>
      </c>
    </row>
    <row r="20" spans="1:33" s="21" customFormat="1">
      <c r="A20" s="1"/>
      <c r="C20" s="2"/>
      <c r="E20" s="2"/>
      <c r="F20" s="11"/>
      <c r="G20" s="11"/>
      <c r="H20" s="11"/>
      <c r="I20" s="11"/>
      <c r="J20" s="11"/>
      <c r="K20" s="11"/>
      <c r="L20" s="11"/>
      <c r="M20" s="11"/>
      <c r="N20" s="35"/>
      <c r="O20" s="44"/>
      <c r="P20" s="44"/>
      <c r="Q20" s="13"/>
      <c r="R20" s="12"/>
      <c r="S20" s="12"/>
      <c r="T20" s="12"/>
      <c r="U20" s="1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3" s="21" customFormat="1">
      <c r="A21" s="1"/>
      <c r="C21" s="2"/>
      <c r="E21" s="2"/>
      <c r="F21" s="11"/>
      <c r="G21" s="11"/>
      <c r="H21" s="11"/>
      <c r="I21" s="11"/>
      <c r="J21" s="11"/>
      <c r="K21" s="11"/>
      <c r="L21" s="11"/>
      <c r="M21" s="11"/>
      <c r="N21" s="35"/>
      <c r="O21" s="44"/>
      <c r="P21" s="44"/>
      <c r="Q21" s="13"/>
      <c r="R21" s="12"/>
      <c r="S21" s="12"/>
      <c r="T21" s="12"/>
      <c r="U21" s="1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3" s="21" customFormat="1">
      <c r="A22" s="1"/>
      <c r="C22" s="2"/>
      <c r="E22" s="2"/>
      <c r="F22" s="11"/>
      <c r="G22" s="11"/>
      <c r="H22" s="11"/>
      <c r="I22" s="11"/>
      <c r="J22" s="11"/>
      <c r="K22" s="11"/>
      <c r="L22" s="11"/>
      <c r="M22" s="11"/>
      <c r="N22" s="35"/>
      <c r="O22" s="44"/>
      <c r="P22" s="44"/>
      <c r="Q22" s="13"/>
      <c r="R22" s="12"/>
      <c r="S22" s="12"/>
      <c r="T22" s="12"/>
      <c r="U22" s="1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3" s="21" customFormat="1">
      <c r="A23" s="1"/>
      <c r="C23" s="2"/>
      <c r="E23" s="2"/>
      <c r="F23" s="11"/>
      <c r="G23" s="11"/>
      <c r="H23" s="11"/>
      <c r="I23" s="11"/>
      <c r="J23" s="11"/>
      <c r="K23" s="11"/>
      <c r="L23" s="11"/>
      <c r="M23" s="11"/>
      <c r="N23" s="35"/>
      <c r="O23" s="44"/>
      <c r="P23" s="44"/>
      <c r="Q23" s="13"/>
      <c r="R23" s="12"/>
      <c r="S23" s="12"/>
      <c r="T23" s="12"/>
      <c r="U23" s="1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3" s="21" customFormat="1">
      <c r="A24" s="1"/>
      <c r="C24" s="2"/>
      <c r="E24" s="2"/>
      <c r="F24" s="11"/>
      <c r="G24" s="11"/>
      <c r="H24" s="11"/>
      <c r="I24" s="11"/>
      <c r="J24" s="11"/>
      <c r="K24" s="11"/>
      <c r="L24" s="11"/>
      <c r="M24" s="11"/>
      <c r="N24" s="35"/>
      <c r="O24" s="44"/>
      <c r="P24" s="44"/>
      <c r="Q24" s="13"/>
      <c r="R24" s="12"/>
      <c r="S24" s="12"/>
      <c r="T24" s="12"/>
      <c r="U24" s="1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3" s="21" customFormat="1">
      <c r="A25" s="1"/>
      <c r="C25" s="2"/>
      <c r="E25" s="2"/>
      <c r="F25" s="11"/>
      <c r="G25" s="11"/>
      <c r="H25" s="11"/>
      <c r="I25" s="11"/>
      <c r="J25" s="11"/>
      <c r="K25" s="11"/>
      <c r="L25" s="11"/>
      <c r="M25" s="11"/>
      <c r="N25" s="35"/>
      <c r="O25" s="44"/>
      <c r="P25" s="44"/>
      <c r="Q25" s="13"/>
      <c r="R25" s="12"/>
      <c r="S25" s="12"/>
      <c r="T25" s="12"/>
      <c r="U25" s="1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3" s="21" customFormat="1">
      <c r="A26" s="1"/>
      <c r="C26" s="2"/>
      <c r="E26" s="2"/>
      <c r="F26" s="11"/>
      <c r="G26" s="11"/>
      <c r="H26" s="11"/>
      <c r="I26" s="11"/>
      <c r="J26" s="11"/>
      <c r="K26" s="11"/>
      <c r="L26" s="11"/>
      <c r="M26" s="11"/>
      <c r="N26" s="35"/>
      <c r="O26" s="44"/>
      <c r="P26" s="44"/>
      <c r="Q26" s="13"/>
      <c r="R26" s="12"/>
      <c r="S26" s="12"/>
      <c r="T26" s="12"/>
      <c r="U26" s="1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3" s="21" customFormat="1">
      <c r="A27" s="1"/>
      <c r="C27" s="2"/>
      <c r="E27" s="2"/>
      <c r="F27" s="11"/>
      <c r="G27" s="11"/>
      <c r="H27" s="11"/>
      <c r="I27" s="11"/>
      <c r="J27" s="11"/>
      <c r="K27" s="11"/>
      <c r="L27" s="11"/>
      <c r="M27" s="11"/>
      <c r="N27" s="35"/>
      <c r="O27" s="44"/>
      <c r="P27" s="44"/>
      <c r="Q27" s="13"/>
      <c r="R27" s="12"/>
      <c r="S27" s="12"/>
      <c r="T27" s="12"/>
      <c r="U27" s="1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3" s="21" customFormat="1">
      <c r="A28" s="1"/>
      <c r="C28" s="2"/>
      <c r="E28" s="2"/>
      <c r="F28" s="11"/>
      <c r="G28" s="11"/>
      <c r="H28" s="11"/>
      <c r="I28" s="11"/>
      <c r="J28" s="11"/>
      <c r="K28" s="11"/>
      <c r="L28" s="11"/>
      <c r="M28" s="11"/>
      <c r="N28" s="35"/>
      <c r="O28" s="44"/>
      <c r="P28" s="44"/>
      <c r="Q28" s="13"/>
      <c r="R28" s="12"/>
      <c r="S28" s="12"/>
      <c r="T28" s="12"/>
      <c r="U28" s="1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3" s="21" customFormat="1">
      <c r="A29" s="1"/>
      <c r="C29" s="2"/>
      <c r="E29" s="2"/>
      <c r="F29" s="11"/>
      <c r="G29" s="11"/>
      <c r="H29" s="11"/>
      <c r="I29" s="11"/>
      <c r="J29" s="11"/>
      <c r="K29" s="11"/>
      <c r="L29" s="11"/>
      <c r="M29" s="11"/>
      <c r="N29" s="35"/>
      <c r="O29" s="44"/>
      <c r="P29" s="44"/>
      <c r="Q29" s="13"/>
      <c r="R29" s="12"/>
      <c r="S29" s="12"/>
      <c r="T29" s="12"/>
      <c r="U29" s="1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3" s="21" customFormat="1">
      <c r="A30" s="1"/>
      <c r="C30" s="2"/>
      <c r="E30" s="2"/>
      <c r="F30" s="11"/>
      <c r="G30" s="11"/>
      <c r="H30" s="11"/>
      <c r="I30" s="11"/>
      <c r="J30" s="11"/>
      <c r="K30" s="11"/>
      <c r="L30" s="11"/>
      <c r="M30" s="11"/>
      <c r="N30" s="35"/>
      <c r="O30" s="44"/>
      <c r="P30" s="44"/>
      <c r="Q30" s="13"/>
      <c r="R30" s="12"/>
      <c r="S30" s="12"/>
      <c r="T30" s="12"/>
      <c r="U30" s="1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3" s="21" customFormat="1">
      <c r="A31" s="1"/>
      <c r="C31" s="2"/>
      <c r="E31" s="2"/>
      <c r="F31" s="11"/>
      <c r="G31" s="11"/>
      <c r="H31" s="11"/>
      <c r="I31" s="11"/>
      <c r="J31" s="11"/>
      <c r="K31" s="11"/>
      <c r="L31" s="11"/>
      <c r="M31" s="11"/>
      <c r="N31" s="35"/>
      <c r="O31" s="44"/>
      <c r="P31" s="44"/>
      <c r="Q31" s="13"/>
      <c r="R31" s="12"/>
      <c r="S31" s="12"/>
      <c r="T31" s="12"/>
      <c r="U31" s="1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3" s="21" customFormat="1">
      <c r="A32" s="1"/>
      <c r="C32" s="2"/>
      <c r="E32" s="2"/>
      <c r="F32" s="11"/>
      <c r="G32" s="11"/>
      <c r="H32" s="11"/>
      <c r="I32" s="11"/>
      <c r="J32" s="11"/>
      <c r="K32" s="11"/>
      <c r="L32" s="11"/>
      <c r="M32" s="11"/>
      <c r="N32" s="35"/>
      <c r="O32" s="44"/>
      <c r="P32" s="44"/>
      <c r="Q32" s="13"/>
      <c r="R32" s="12"/>
      <c r="S32" s="12"/>
      <c r="T32" s="12"/>
      <c r="U32" s="1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s="21" customFormat="1">
      <c r="A33" s="1"/>
      <c r="C33" s="2"/>
      <c r="E33" s="2"/>
      <c r="F33" s="11"/>
      <c r="G33" s="11"/>
      <c r="H33" s="11"/>
      <c r="I33" s="11"/>
      <c r="J33" s="11"/>
      <c r="K33" s="11"/>
      <c r="L33" s="11"/>
      <c r="M33" s="11"/>
      <c r="N33" s="35"/>
      <c r="O33" s="44"/>
      <c r="P33" s="44"/>
      <c r="Q33" s="13"/>
      <c r="R33" s="12"/>
      <c r="S33" s="12"/>
      <c r="T33" s="12"/>
      <c r="U33" s="1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s="21" customFormat="1">
      <c r="A34" s="1"/>
      <c r="C34" s="2"/>
      <c r="E34" s="2"/>
      <c r="F34" s="11"/>
      <c r="G34" s="11"/>
      <c r="H34" s="11"/>
      <c r="I34" s="11"/>
      <c r="J34" s="11"/>
      <c r="K34" s="11"/>
      <c r="L34" s="11"/>
      <c r="M34" s="11"/>
      <c r="N34" s="35"/>
      <c r="O34" s="44"/>
      <c r="P34" s="44"/>
      <c r="Q34" s="13"/>
      <c r="R34" s="12"/>
      <c r="S34" s="12"/>
      <c r="T34" s="12"/>
      <c r="U34" s="1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s="21" customFormat="1">
      <c r="A35" s="1"/>
      <c r="C35" s="2"/>
      <c r="E35" s="2"/>
      <c r="F35" s="11"/>
      <c r="G35" s="11"/>
      <c r="H35" s="11"/>
      <c r="I35" s="11"/>
      <c r="J35" s="11"/>
      <c r="K35" s="11"/>
      <c r="L35" s="11"/>
      <c r="M35" s="11"/>
      <c r="N35" s="35"/>
      <c r="O35" s="44"/>
      <c r="P35" s="44"/>
      <c r="Q35" s="13"/>
      <c r="R35" s="12"/>
      <c r="S35" s="12"/>
      <c r="T35" s="12"/>
      <c r="U35" s="1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s="21" customFormat="1">
      <c r="A36" s="1"/>
      <c r="C36" s="2"/>
      <c r="E36" s="2"/>
      <c r="F36" s="11"/>
      <c r="G36" s="11"/>
      <c r="H36" s="11"/>
      <c r="I36" s="11"/>
      <c r="J36" s="11"/>
      <c r="K36" s="11"/>
      <c r="L36" s="11"/>
      <c r="M36" s="11"/>
      <c r="N36" s="35"/>
      <c r="O36" s="44"/>
      <c r="P36" s="44"/>
      <c r="Q36" s="13"/>
      <c r="R36" s="12"/>
      <c r="S36" s="12"/>
      <c r="T36" s="12"/>
      <c r="U36" s="1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s="21" customFormat="1">
      <c r="A37" s="1"/>
      <c r="C37" s="2"/>
      <c r="E37" s="2"/>
      <c r="F37" s="11"/>
      <c r="G37" s="11"/>
      <c r="H37" s="11"/>
      <c r="I37" s="11"/>
      <c r="J37" s="11"/>
      <c r="K37" s="11"/>
      <c r="L37" s="11"/>
      <c r="M37" s="11"/>
      <c r="N37" s="35"/>
      <c r="O37" s="44"/>
      <c r="P37" s="44"/>
      <c r="Q37" s="13"/>
      <c r="R37" s="12"/>
      <c r="S37" s="12"/>
      <c r="T37" s="12"/>
      <c r="U37" s="1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s="21" customFormat="1">
      <c r="A38" s="1"/>
      <c r="C38" s="2"/>
      <c r="E38" s="2"/>
      <c r="F38" s="11"/>
      <c r="G38" s="11"/>
      <c r="H38" s="11"/>
      <c r="I38" s="11"/>
      <c r="J38" s="11"/>
      <c r="K38" s="11"/>
      <c r="L38" s="11"/>
      <c r="M38" s="11"/>
      <c r="N38" s="35"/>
      <c r="O38" s="44"/>
      <c r="P38" s="44"/>
      <c r="Q38" s="13"/>
      <c r="R38" s="12"/>
      <c r="S38" s="12"/>
      <c r="T38" s="12"/>
      <c r="U38" s="1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s="21" customFormat="1">
      <c r="A39" s="1"/>
      <c r="C39" s="2"/>
      <c r="E39" s="2"/>
      <c r="F39" s="11"/>
      <c r="G39" s="11"/>
      <c r="H39" s="11"/>
      <c r="I39" s="11"/>
      <c r="J39" s="11"/>
      <c r="K39" s="11"/>
      <c r="L39" s="11"/>
      <c r="M39" s="11"/>
      <c r="N39" s="35"/>
      <c r="O39" s="44"/>
      <c r="P39" s="44"/>
      <c r="Q39" s="13"/>
      <c r="R39" s="12"/>
      <c r="S39" s="12"/>
      <c r="T39" s="12"/>
      <c r="U39" s="1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s="21" customFormat="1">
      <c r="A40" s="1"/>
      <c r="C40" s="2"/>
      <c r="E40" s="2"/>
      <c r="F40" s="11"/>
      <c r="G40" s="11"/>
      <c r="H40" s="11"/>
      <c r="I40" s="11"/>
      <c r="J40" s="11"/>
      <c r="K40" s="11"/>
      <c r="L40" s="11"/>
      <c r="M40" s="11"/>
      <c r="N40" s="35"/>
      <c r="O40" s="44"/>
      <c r="P40" s="44"/>
      <c r="Q40" s="13"/>
      <c r="R40" s="12"/>
      <c r="S40" s="12"/>
      <c r="T40" s="12"/>
      <c r="U40" s="1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s="21" customFormat="1">
      <c r="A41" s="1"/>
      <c r="C41" s="2"/>
      <c r="E41" s="2"/>
      <c r="F41" s="11"/>
      <c r="G41" s="11"/>
      <c r="H41" s="11"/>
      <c r="I41" s="11"/>
      <c r="J41" s="11"/>
      <c r="K41" s="11"/>
      <c r="L41" s="11"/>
      <c r="M41" s="11"/>
      <c r="N41" s="35"/>
      <c r="O41" s="44"/>
      <c r="P41" s="44"/>
      <c r="Q41" s="13"/>
      <c r="R41" s="12"/>
      <c r="S41" s="12"/>
      <c r="T41" s="12"/>
      <c r="U41" s="1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s="21" customFormat="1">
      <c r="A42" s="1"/>
      <c r="C42" s="2"/>
      <c r="E42" s="2"/>
      <c r="F42" s="11"/>
      <c r="G42" s="11"/>
      <c r="H42" s="11"/>
      <c r="I42" s="11"/>
      <c r="J42" s="11"/>
      <c r="K42" s="11"/>
      <c r="L42" s="11"/>
      <c r="M42" s="11"/>
      <c r="N42" s="35"/>
      <c r="O42" s="44"/>
      <c r="P42" s="44"/>
      <c r="Q42" s="13"/>
      <c r="R42" s="12"/>
      <c r="S42" s="12"/>
      <c r="T42" s="12"/>
      <c r="U42" s="1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s="21" customFormat="1">
      <c r="A43" s="1"/>
      <c r="C43" s="2"/>
      <c r="E43" s="2"/>
      <c r="F43" s="11"/>
      <c r="G43" s="11"/>
      <c r="H43" s="11"/>
      <c r="I43" s="11"/>
      <c r="J43" s="11"/>
      <c r="K43" s="11"/>
      <c r="L43" s="11"/>
      <c r="M43" s="11"/>
      <c r="N43" s="35"/>
      <c r="O43" s="44"/>
      <c r="P43" s="44"/>
      <c r="Q43" s="13"/>
      <c r="R43" s="12"/>
      <c r="S43" s="12"/>
      <c r="T43" s="12"/>
      <c r="U43" s="1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s="21" customFormat="1">
      <c r="A44" s="1"/>
      <c r="C44" s="2"/>
      <c r="E44" s="2"/>
      <c r="F44" s="11"/>
      <c r="G44" s="11"/>
      <c r="H44" s="11"/>
      <c r="I44" s="11"/>
      <c r="J44" s="11"/>
      <c r="K44" s="11"/>
      <c r="L44" s="11"/>
      <c r="M44" s="11"/>
      <c r="N44" s="35"/>
      <c r="O44" s="44"/>
      <c r="P44" s="44"/>
      <c r="Q44" s="13"/>
      <c r="R44" s="12"/>
      <c r="S44" s="12"/>
      <c r="T44" s="12"/>
      <c r="U44" s="1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s="21" customFormat="1">
      <c r="A45" s="1"/>
      <c r="C45" s="2"/>
      <c r="E45" s="2"/>
      <c r="F45" s="11"/>
      <c r="G45" s="11"/>
      <c r="H45" s="11"/>
      <c r="I45" s="11"/>
      <c r="J45" s="11"/>
      <c r="K45" s="11"/>
      <c r="L45" s="11"/>
      <c r="M45" s="11"/>
      <c r="N45" s="35"/>
      <c r="O45" s="44"/>
      <c r="P45" s="44"/>
      <c r="Q45" s="13"/>
      <c r="R45" s="12"/>
      <c r="S45" s="12"/>
      <c r="T45" s="12"/>
      <c r="U45" s="1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s="21" customFormat="1">
      <c r="A46" s="1"/>
      <c r="C46" s="2"/>
      <c r="E46" s="2"/>
      <c r="F46" s="11"/>
      <c r="G46" s="11"/>
      <c r="H46" s="11"/>
      <c r="I46" s="11"/>
      <c r="J46" s="11"/>
      <c r="K46" s="11"/>
      <c r="L46" s="11"/>
      <c r="M46" s="11"/>
      <c r="N46" s="35"/>
      <c r="O46" s="44"/>
      <c r="P46" s="44"/>
      <c r="Q46" s="13"/>
      <c r="R46" s="12"/>
      <c r="S46" s="12"/>
      <c r="T46" s="12"/>
      <c r="U46" s="1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s="21" customFormat="1">
      <c r="A47" s="1"/>
      <c r="C47" s="2"/>
      <c r="E47" s="2"/>
      <c r="F47" s="11"/>
      <c r="G47" s="11"/>
      <c r="H47" s="11"/>
      <c r="I47" s="11"/>
      <c r="J47" s="11"/>
      <c r="K47" s="11"/>
      <c r="L47" s="11"/>
      <c r="M47" s="11"/>
      <c r="N47" s="35"/>
      <c r="O47" s="44"/>
      <c r="P47" s="44"/>
      <c r="Q47" s="13"/>
      <c r="R47" s="12"/>
      <c r="S47" s="12"/>
      <c r="T47" s="12"/>
      <c r="U47" s="1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s="21" customFormat="1">
      <c r="A48" s="1"/>
      <c r="C48" s="2"/>
      <c r="E48" s="2"/>
      <c r="F48" s="11"/>
      <c r="G48" s="11"/>
      <c r="H48" s="11"/>
      <c r="I48" s="11"/>
      <c r="J48" s="11"/>
      <c r="K48" s="11"/>
      <c r="L48" s="11"/>
      <c r="M48" s="11"/>
      <c r="N48" s="35"/>
      <c r="O48" s="44"/>
      <c r="P48" s="44"/>
      <c r="Q48" s="13"/>
      <c r="R48" s="12"/>
      <c r="S48" s="12"/>
      <c r="T48" s="12"/>
      <c r="U48" s="1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s="21" customFormat="1">
      <c r="A49" s="1"/>
      <c r="C49" s="2"/>
      <c r="E49" s="2"/>
      <c r="F49" s="11"/>
      <c r="G49" s="11"/>
      <c r="H49" s="11"/>
      <c r="I49" s="11"/>
      <c r="J49" s="11"/>
      <c r="K49" s="11"/>
      <c r="L49" s="11"/>
      <c r="M49" s="11"/>
      <c r="N49" s="35"/>
      <c r="O49" s="44"/>
      <c r="P49" s="44"/>
      <c r="Q49" s="13"/>
      <c r="R49" s="12"/>
      <c r="S49" s="12"/>
      <c r="T49" s="12"/>
      <c r="U49" s="1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s="21" customFormat="1">
      <c r="A50" s="1"/>
      <c r="C50" s="2"/>
      <c r="E50" s="2"/>
      <c r="F50" s="11"/>
      <c r="G50" s="11"/>
      <c r="H50" s="11"/>
      <c r="I50" s="11"/>
      <c r="J50" s="11"/>
      <c r="K50" s="11"/>
      <c r="L50" s="11"/>
      <c r="M50" s="11"/>
      <c r="N50" s="35"/>
      <c r="O50" s="44"/>
      <c r="P50" s="44"/>
      <c r="Q50" s="13"/>
      <c r="R50" s="12"/>
      <c r="S50" s="12"/>
      <c r="T50" s="12"/>
      <c r="U50" s="1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s="21" customFormat="1">
      <c r="A51" s="1"/>
      <c r="C51" s="2"/>
      <c r="E51" s="2"/>
      <c r="F51" s="11"/>
      <c r="G51" s="11"/>
      <c r="H51" s="11"/>
      <c r="I51" s="11"/>
      <c r="J51" s="11"/>
      <c r="K51" s="11"/>
      <c r="L51" s="11"/>
      <c r="M51" s="11"/>
      <c r="N51" s="35"/>
      <c r="O51" s="44"/>
      <c r="P51" s="44"/>
      <c r="Q51" s="13"/>
      <c r="R51" s="12"/>
      <c r="S51" s="12"/>
      <c r="T51" s="12"/>
      <c r="U51" s="1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s="21" customFormat="1">
      <c r="A52" s="1"/>
      <c r="C52" s="2"/>
      <c r="E52" s="2"/>
      <c r="F52" s="11"/>
      <c r="G52" s="11"/>
      <c r="H52" s="11"/>
      <c r="I52" s="11"/>
      <c r="J52" s="11"/>
      <c r="K52" s="11"/>
      <c r="L52" s="11"/>
      <c r="M52" s="11"/>
      <c r="N52" s="35"/>
      <c r="O52" s="44"/>
      <c r="P52" s="44"/>
      <c r="Q52" s="13"/>
      <c r="R52" s="12"/>
      <c r="S52" s="12"/>
      <c r="T52" s="12"/>
      <c r="U52" s="1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s="21" customFormat="1">
      <c r="A53" s="1"/>
      <c r="C53" s="2"/>
      <c r="E53" s="2"/>
      <c r="F53" s="11"/>
      <c r="G53" s="11"/>
      <c r="H53" s="11"/>
      <c r="I53" s="11"/>
      <c r="J53" s="11"/>
      <c r="K53" s="11"/>
      <c r="L53" s="11"/>
      <c r="M53" s="11"/>
      <c r="N53" s="35"/>
      <c r="O53" s="44"/>
      <c r="P53" s="44"/>
      <c r="Q53" s="13"/>
      <c r="R53" s="12"/>
      <c r="S53" s="12"/>
      <c r="T53" s="12"/>
      <c r="U53" s="12"/>
      <c r="V53" s="2"/>
      <c r="W53" s="2"/>
      <c r="X53" s="2"/>
      <c r="Y53" s="2"/>
      <c r="Z53" s="2"/>
      <c r="AA53" s="2"/>
      <c r="AB53" s="2"/>
      <c r="AC53" s="2"/>
      <c r="AD53" s="2"/>
      <c r="AE53" s="2"/>
    </row>
  </sheetData>
  <autoFilter ref="A8:AG18"/>
  <mergeCells count="29">
    <mergeCell ref="AB4:AG4"/>
    <mergeCell ref="AF5:AG5"/>
    <mergeCell ref="V4:AA4"/>
    <mergeCell ref="U5:U6"/>
    <mergeCell ref="V5:W5"/>
    <mergeCell ref="X5:Y5"/>
    <mergeCell ref="AB5:AC5"/>
    <mergeCell ref="AD5:AE5"/>
    <mergeCell ref="Z5:AA5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  <mergeCell ref="O5:O6"/>
    <mergeCell ref="P5:P6"/>
    <mergeCell ref="Q5:Q6"/>
    <mergeCell ref="R5:R6"/>
    <mergeCell ref="S5:S6"/>
    <mergeCell ref="A1:E1"/>
    <mergeCell ref="A4:A6"/>
    <mergeCell ref="B4:C4"/>
    <mergeCell ref="D4:E4"/>
    <mergeCell ref="F4:F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48"/>
  <sheetViews>
    <sheetView showZeros="0" zoomScale="90" zoomScaleNormal="90" workbookViewId="0">
      <pane xSplit="5" ySplit="8" topLeftCell="L9" activePane="bottomRight" state="frozen"/>
      <selection pane="topRight" activeCell="G1" sqref="G1"/>
      <selection pane="bottomLeft" activeCell="A6" sqref="A6"/>
      <selection pane="bottomRight" activeCell="O30" sqref="O30"/>
    </sheetView>
  </sheetViews>
  <sheetFormatPr defaultColWidth="9.140625" defaultRowHeight="12.75" outlineLevelCol="1"/>
  <cols>
    <col min="1" max="1" width="21.1406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11" customWidth="1"/>
    <col min="15" max="15" width="22.85546875" style="12" customWidth="1"/>
    <col min="16" max="16" width="21.28515625" style="48" customWidth="1"/>
    <col min="17" max="16384" width="9.140625" style="2"/>
  </cols>
  <sheetData>
    <row r="1" spans="1:16" s="27" customFormat="1" ht="15.75">
      <c r="A1" s="89" t="str">
        <f>'_МО+СМО_Как по протоколу_по Гор'!A1:G1</f>
        <v>СМП  Январь - январь 2025 г.</v>
      </c>
      <c r="B1" s="90"/>
      <c r="C1" s="91"/>
      <c r="D1" s="90"/>
      <c r="E1" s="91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7"/>
    </row>
    <row r="3" spans="1:16" ht="15" customHeight="1"/>
    <row r="4" spans="1:16" s="14" customFormat="1" ht="31.5" customHeight="1">
      <c r="A4" s="92" t="s">
        <v>83</v>
      </c>
      <c r="B4" s="95" t="s">
        <v>9</v>
      </c>
      <c r="C4" s="96"/>
      <c r="D4" s="95" t="s">
        <v>0</v>
      </c>
      <c r="E4" s="96"/>
      <c r="F4" s="97" t="s">
        <v>10</v>
      </c>
      <c r="G4" s="110" t="s">
        <v>5</v>
      </c>
      <c r="H4" s="111"/>
      <c r="I4" s="111"/>
      <c r="J4" s="111"/>
      <c r="K4" s="111"/>
      <c r="L4" s="111"/>
      <c r="M4" s="111"/>
      <c r="N4" s="112"/>
      <c r="O4" s="42" t="s">
        <v>6</v>
      </c>
      <c r="P4" s="49" t="s">
        <v>6</v>
      </c>
    </row>
    <row r="5" spans="1:16" s="14" customFormat="1" ht="29.25" customHeight="1">
      <c r="A5" s="93"/>
      <c r="B5" s="103" t="s">
        <v>8</v>
      </c>
      <c r="C5" s="92" t="s">
        <v>19</v>
      </c>
      <c r="D5" s="103" t="s">
        <v>2</v>
      </c>
      <c r="E5" s="92" t="s">
        <v>3</v>
      </c>
      <c r="F5" s="98"/>
      <c r="G5" s="105" t="s">
        <v>7</v>
      </c>
      <c r="H5" s="105"/>
      <c r="I5" s="105"/>
      <c r="J5" s="105"/>
      <c r="K5" s="106"/>
      <c r="L5" s="106"/>
      <c r="M5" s="97" t="s">
        <v>4</v>
      </c>
      <c r="N5" s="97" t="s">
        <v>18</v>
      </c>
      <c r="O5" s="99" t="s">
        <v>11</v>
      </c>
      <c r="P5" s="133" t="s">
        <v>46</v>
      </c>
    </row>
    <row r="6" spans="1:16" s="14" customFormat="1" ht="67.5" customHeight="1">
      <c r="A6" s="94"/>
      <c r="B6" s="104"/>
      <c r="C6" s="94"/>
      <c r="D6" s="104"/>
      <c r="E6" s="94"/>
      <c r="F6" s="94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07"/>
      <c r="N6" s="107"/>
      <c r="O6" s="100"/>
      <c r="P6" s="134"/>
    </row>
    <row r="7" spans="1:16" s="19" customFormat="1" ht="23.25" customHeight="1">
      <c r="A7" s="15"/>
      <c r="B7" s="22"/>
      <c r="C7" s="15"/>
      <c r="D7" s="22"/>
      <c r="E7" s="15"/>
      <c r="F7" s="16">
        <f t="shared" ref="F7:O7" si="0">SUBTOTAL(9,F9:F7023)</f>
        <v>0</v>
      </c>
      <c r="G7" s="16">
        <f t="shared" si="0"/>
        <v>62</v>
      </c>
      <c r="H7" s="16">
        <f t="shared" si="0"/>
        <v>18</v>
      </c>
      <c r="I7" s="16">
        <f t="shared" si="0"/>
        <v>0</v>
      </c>
      <c r="J7" s="16">
        <f t="shared" si="0"/>
        <v>16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62</v>
      </c>
      <c r="O7" s="17">
        <f t="shared" si="0"/>
        <v>519500.48</v>
      </c>
      <c r="P7" s="50">
        <f>SUBTOTAL(9,P9:P7023)</f>
        <v>150822.72</v>
      </c>
    </row>
    <row r="8" spans="1:16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52">
        <v>14</v>
      </c>
      <c r="O8" s="23">
        <v>15</v>
      </c>
      <c r="P8" s="51"/>
    </row>
    <row r="9" spans="1:16">
      <c r="A9" s="1">
        <v>45658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16758.080000000002</v>
      </c>
      <c r="P9" s="48">
        <v>0</v>
      </c>
    </row>
    <row r="10" spans="1:16">
      <c r="A10" s="1">
        <v>45658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40</v>
      </c>
      <c r="H10" s="11">
        <v>14</v>
      </c>
      <c r="I10" s="11">
        <v>0</v>
      </c>
      <c r="J10" s="11">
        <v>11</v>
      </c>
      <c r="K10" s="11">
        <v>0</v>
      </c>
      <c r="L10" s="11">
        <v>0</v>
      </c>
      <c r="M10" s="11">
        <v>0</v>
      </c>
      <c r="N10" s="11">
        <v>40</v>
      </c>
      <c r="O10" s="12">
        <v>335161.59999999998</v>
      </c>
      <c r="P10" s="48">
        <v>117306.56</v>
      </c>
    </row>
    <row r="11" spans="1:16">
      <c r="A11" s="1">
        <v>45658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20</v>
      </c>
      <c r="H11" s="11">
        <v>4</v>
      </c>
      <c r="I11" s="11">
        <v>0</v>
      </c>
      <c r="J11" s="11">
        <v>5</v>
      </c>
      <c r="K11" s="11">
        <v>0</v>
      </c>
      <c r="L11" s="11">
        <v>0</v>
      </c>
      <c r="M11" s="11">
        <v>0</v>
      </c>
      <c r="N11" s="11">
        <v>20</v>
      </c>
      <c r="O11" s="12">
        <v>167580.79999999999</v>
      </c>
      <c r="P11" s="48">
        <v>33516.160000000003</v>
      </c>
    </row>
    <row r="12" spans="1:16">
      <c r="A12" s="1"/>
    </row>
    <row r="13" spans="1:16">
      <c r="A13" s="1"/>
    </row>
    <row r="14" spans="1:16">
      <c r="A14" s="1"/>
    </row>
    <row r="15" spans="1:16">
      <c r="A15" s="1"/>
    </row>
    <row r="16" spans="1:16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6">
      <c r="A33" s="1"/>
      <c r="O33" s="48"/>
      <c r="P33" s="12"/>
    </row>
    <row r="34" spans="1:16">
      <c r="A34" s="1"/>
      <c r="O34" s="48"/>
      <c r="P34" s="12"/>
    </row>
    <row r="35" spans="1:16">
      <c r="A35" s="1"/>
    </row>
    <row r="36" spans="1:16">
      <c r="A36" s="1"/>
    </row>
    <row r="37" spans="1:16">
      <c r="A37" s="1"/>
    </row>
    <row r="38" spans="1:16">
      <c r="A38" s="1"/>
    </row>
    <row r="39" spans="1:16">
      <c r="A39" s="1"/>
    </row>
    <row r="40" spans="1:16">
      <c r="A40" s="1"/>
      <c r="N40" s="12"/>
      <c r="O40" s="48"/>
      <c r="P40" s="12"/>
    </row>
    <row r="41" spans="1:16">
      <c r="A41" s="1"/>
      <c r="N41" s="12"/>
      <c r="O41" s="48"/>
      <c r="P41" s="12"/>
    </row>
    <row r="42" spans="1:16">
      <c r="A42" s="1"/>
      <c r="N42" s="12"/>
      <c r="O42" s="48"/>
      <c r="P42" s="12"/>
    </row>
    <row r="43" spans="1:16">
      <c r="A43" s="1"/>
    </row>
    <row r="44" spans="1:16">
      <c r="A44" s="1"/>
    </row>
    <row r="45" spans="1:16">
      <c r="A45" s="1"/>
    </row>
    <row r="46" spans="1:16">
      <c r="A46" s="1"/>
    </row>
    <row r="47" spans="1:16">
      <c r="A47" s="1"/>
    </row>
    <row r="48" spans="1:16">
      <c r="A48" s="1"/>
    </row>
  </sheetData>
  <autoFilter ref="A8:O32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K47"/>
  <sheetViews>
    <sheetView showZeros="0" zoomScale="76" zoomScaleNormal="76" workbookViewId="0">
      <pane xSplit="7" ySplit="8" topLeftCell="H9" activePane="bottomRight" state="frozen"/>
      <selection pane="topRight" activeCell="G1" sqref="G1"/>
      <selection pane="bottomLeft" activeCell="A6" sqref="A6"/>
      <selection pane="bottomRight" activeCell="E26" sqref="E26"/>
    </sheetView>
  </sheetViews>
  <sheetFormatPr defaultColWidth="9.140625" defaultRowHeight="15" outlineLevelCol="1"/>
  <cols>
    <col min="1" max="1" width="26.28515625" style="10" customWidth="1"/>
    <col min="2" max="2" width="6" style="21" customWidth="1"/>
    <col min="3" max="3" width="32" style="2" customWidth="1" outlineLevel="1"/>
    <col min="4" max="4" width="10.7109375" style="75" customWidth="1"/>
    <col min="5" max="5" width="32" style="2" customWidth="1" outlineLevel="1"/>
    <col min="6" max="6" width="6.140625" style="21" customWidth="1"/>
    <col min="7" max="7" width="46.42578125" style="2" customWidth="1" outlineLevel="1"/>
    <col min="8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14.5703125" style="11" customWidth="1"/>
    <col min="16" max="16" width="22.28515625" style="35" customWidth="1"/>
    <col min="17" max="17" width="26.42578125" style="44" customWidth="1"/>
    <col min="18" max="18" width="26.7109375" style="44" customWidth="1"/>
    <col min="19" max="19" width="21.7109375" style="13" customWidth="1"/>
    <col min="20" max="20" width="21.7109375" style="12" customWidth="1"/>
    <col min="21" max="21" width="24.28515625" style="12" customWidth="1"/>
    <col min="22" max="23" width="21.7109375" style="12" customWidth="1"/>
    <col min="24" max="24" width="15.5703125" style="2" customWidth="1"/>
    <col min="25" max="25" width="16.5703125" style="2" customWidth="1"/>
    <col min="26" max="26" width="16.85546875" style="2" customWidth="1"/>
    <col min="27" max="29" width="18.28515625" style="2" customWidth="1"/>
    <col min="30" max="30" width="13.140625" style="2" customWidth="1"/>
    <col min="31" max="31" width="12.85546875" style="2" customWidth="1"/>
    <col min="32" max="32" width="15.140625" style="2" customWidth="1"/>
    <col min="33" max="33" width="16.28515625" style="2" customWidth="1"/>
    <col min="34" max="34" width="16.85546875" style="79" customWidth="1"/>
    <col min="35" max="35" width="19.85546875" style="79" customWidth="1"/>
    <col min="36" max="36" width="17.28515625" style="2" customWidth="1"/>
    <col min="37" max="37" width="16" style="2" customWidth="1"/>
    <col min="38" max="16384" width="9.140625" style="2"/>
  </cols>
  <sheetData>
    <row r="1" spans="1:37" s="27" customFormat="1" ht="15.75">
      <c r="A1" s="89" t="s">
        <v>93</v>
      </c>
      <c r="B1" s="90"/>
      <c r="C1" s="91"/>
      <c r="D1" s="91"/>
      <c r="E1" s="91"/>
      <c r="F1" s="90"/>
      <c r="G1" s="91"/>
      <c r="H1" s="28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AH1" s="77"/>
      <c r="AI1" s="77"/>
    </row>
    <row r="2" spans="1:37" s="5" customFormat="1" ht="15.75">
      <c r="A2" s="3"/>
      <c r="B2" s="20"/>
      <c r="D2" s="74"/>
      <c r="F2" s="20"/>
      <c r="H2" s="4"/>
      <c r="I2" s="6"/>
      <c r="J2" s="6"/>
      <c r="K2" s="7"/>
      <c r="L2" s="7"/>
      <c r="M2" s="7"/>
      <c r="N2" s="7"/>
      <c r="O2" s="7"/>
      <c r="P2" s="34"/>
      <c r="Q2" s="43"/>
      <c r="R2" s="43"/>
      <c r="S2" s="9"/>
      <c r="T2" s="66"/>
      <c r="V2" s="66"/>
      <c r="AH2" s="78"/>
      <c r="AI2" s="78"/>
      <c r="AJ2" s="84"/>
      <c r="AK2" s="84"/>
    </row>
    <row r="3" spans="1:37" ht="15" customHeight="1" thickBot="1"/>
    <row r="4" spans="1:37" s="14" customFormat="1" ht="31.5" customHeight="1">
      <c r="A4" s="92" t="s">
        <v>83</v>
      </c>
      <c r="B4" s="95" t="s">
        <v>9</v>
      </c>
      <c r="C4" s="96"/>
      <c r="D4" s="95" t="s">
        <v>61</v>
      </c>
      <c r="E4" s="96"/>
      <c r="F4" s="95" t="s">
        <v>0</v>
      </c>
      <c r="G4" s="96"/>
      <c r="H4" s="97" t="s">
        <v>10</v>
      </c>
      <c r="I4" s="110" t="s">
        <v>5</v>
      </c>
      <c r="J4" s="111"/>
      <c r="K4" s="111"/>
      <c r="L4" s="111"/>
      <c r="M4" s="111"/>
      <c r="N4" s="111"/>
      <c r="O4" s="111"/>
      <c r="P4" s="112"/>
      <c r="Q4" s="101" t="s">
        <v>6</v>
      </c>
      <c r="R4" s="102"/>
      <c r="S4" s="102"/>
      <c r="T4" s="102"/>
      <c r="U4" s="102"/>
      <c r="V4" s="102"/>
      <c r="W4" s="102"/>
      <c r="X4" s="117" t="s">
        <v>85</v>
      </c>
      <c r="Y4" s="118"/>
      <c r="Z4" s="119"/>
      <c r="AA4" s="119"/>
      <c r="AB4" s="120"/>
      <c r="AC4" s="121"/>
      <c r="AD4" s="117" t="s">
        <v>91</v>
      </c>
      <c r="AE4" s="118"/>
      <c r="AF4" s="119"/>
      <c r="AG4" s="119"/>
      <c r="AH4" s="120"/>
      <c r="AI4" s="121"/>
      <c r="AJ4" s="131" t="s">
        <v>92</v>
      </c>
      <c r="AK4" s="132"/>
    </row>
    <row r="5" spans="1:37" s="14" customFormat="1" ht="29.25" customHeight="1">
      <c r="A5" s="93"/>
      <c r="B5" s="103" t="s">
        <v>8</v>
      </c>
      <c r="C5" s="92" t="s">
        <v>19</v>
      </c>
      <c r="D5" s="103" t="s">
        <v>8</v>
      </c>
      <c r="E5" s="92" t="s">
        <v>19</v>
      </c>
      <c r="F5" s="103" t="s">
        <v>2</v>
      </c>
      <c r="G5" s="92" t="s">
        <v>3</v>
      </c>
      <c r="H5" s="98"/>
      <c r="I5" s="105" t="s">
        <v>7</v>
      </c>
      <c r="J5" s="105"/>
      <c r="K5" s="105"/>
      <c r="L5" s="105"/>
      <c r="M5" s="106"/>
      <c r="N5" s="106"/>
      <c r="O5" s="97" t="s">
        <v>84</v>
      </c>
      <c r="P5" s="108" t="s">
        <v>18</v>
      </c>
      <c r="Q5" s="113" t="s">
        <v>11</v>
      </c>
      <c r="R5" s="113" t="s">
        <v>46</v>
      </c>
      <c r="S5" s="115" t="s">
        <v>12</v>
      </c>
      <c r="T5" s="99" t="s">
        <v>13</v>
      </c>
      <c r="U5" s="99" t="s">
        <v>34</v>
      </c>
      <c r="V5" s="99" t="s">
        <v>36</v>
      </c>
      <c r="W5" s="124" t="s">
        <v>35</v>
      </c>
      <c r="X5" s="126" t="s">
        <v>86</v>
      </c>
      <c r="Y5" s="123"/>
      <c r="Z5" s="122" t="s">
        <v>89</v>
      </c>
      <c r="AA5" s="123"/>
      <c r="AB5" s="122" t="s">
        <v>90</v>
      </c>
      <c r="AC5" s="123"/>
      <c r="AD5" s="126" t="s">
        <v>86</v>
      </c>
      <c r="AE5" s="123"/>
      <c r="AF5" s="122" t="s">
        <v>89</v>
      </c>
      <c r="AG5" s="123"/>
      <c r="AH5" s="127" t="s">
        <v>90</v>
      </c>
      <c r="AI5" s="128"/>
      <c r="AJ5" s="129" t="s">
        <v>90</v>
      </c>
      <c r="AK5" s="130"/>
    </row>
    <row r="6" spans="1:37" s="14" customFormat="1" ht="67.5" customHeight="1" thickBot="1">
      <c r="A6" s="94"/>
      <c r="B6" s="104"/>
      <c r="C6" s="94"/>
      <c r="D6" s="104"/>
      <c r="E6" s="94"/>
      <c r="F6" s="104"/>
      <c r="G6" s="94"/>
      <c r="H6" s="94"/>
      <c r="I6" s="73" t="s">
        <v>14</v>
      </c>
      <c r="J6" s="73" t="s">
        <v>15</v>
      </c>
      <c r="K6" s="73" t="s">
        <v>16</v>
      </c>
      <c r="L6" s="73" t="s">
        <v>17</v>
      </c>
      <c r="M6" s="73" t="s">
        <v>37</v>
      </c>
      <c r="N6" s="73" t="s">
        <v>38</v>
      </c>
      <c r="O6" s="107"/>
      <c r="P6" s="109"/>
      <c r="Q6" s="114"/>
      <c r="R6" s="114"/>
      <c r="S6" s="116"/>
      <c r="T6" s="100"/>
      <c r="U6" s="100"/>
      <c r="V6" s="100"/>
      <c r="W6" s="125"/>
      <c r="X6" s="69" t="s">
        <v>87</v>
      </c>
      <c r="Y6" s="70" t="s">
        <v>88</v>
      </c>
      <c r="Z6" s="70" t="s">
        <v>87</v>
      </c>
      <c r="AA6" s="70" t="s">
        <v>88</v>
      </c>
      <c r="AB6" s="70" t="s">
        <v>87</v>
      </c>
      <c r="AC6" s="70" t="s">
        <v>88</v>
      </c>
      <c r="AD6" s="69" t="s">
        <v>87</v>
      </c>
      <c r="AE6" s="70" t="s">
        <v>88</v>
      </c>
      <c r="AF6" s="70" t="s">
        <v>87</v>
      </c>
      <c r="AG6" s="70" t="s">
        <v>88</v>
      </c>
      <c r="AH6" s="80" t="s">
        <v>87</v>
      </c>
      <c r="AI6" s="80" t="s">
        <v>88</v>
      </c>
      <c r="AJ6" s="80" t="s">
        <v>87</v>
      </c>
      <c r="AK6" s="80" t="s">
        <v>88</v>
      </c>
    </row>
    <row r="7" spans="1:37" s="19" customFormat="1" ht="23.25" customHeight="1">
      <c r="A7" s="15"/>
      <c r="B7" s="22"/>
      <c r="C7" s="15"/>
      <c r="D7" s="76"/>
      <c r="E7" s="15"/>
      <c r="F7" s="22"/>
      <c r="G7" s="15"/>
      <c r="H7" s="16">
        <f>SUBTOTAL(9,H9:H6832)</f>
        <v>0</v>
      </c>
      <c r="I7" s="16">
        <f>SUBTOTAL(9,I9:I6832)</f>
        <v>14582</v>
      </c>
      <c r="J7" s="16">
        <f>SUBTOTAL(9,J9:J6832)</f>
        <v>2236</v>
      </c>
      <c r="K7" s="16">
        <f>SUBTOTAL(9,K9:K6832)</f>
        <v>9</v>
      </c>
      <c r="L7" s="16">
        <f>SUBTOTAL(9,L9:L6832)</f>
        <v>1587</v>
      </c>
      <c r="M7" s="16">
        <f>SUBTOTAL(9,M9:M6832)</f>
        <v>0</v>
      </c>
      <c r="N7" s="16">
        <f>SUBTOTAL(9,N9:N6832)</f>
        <v>0</v>
      </c>
      <c r="O7" s="16">
        <f>SUBTOTAL(9,O9:O6832)</f>
        <v>0</v>
      </c>
      <c r="P7" s="36">
        <f>SUBTOTAL(9,P9:P6832)</f>
        <v>14582</v>
      </c>
      <c r="Q7" s="45">
        <f>SUBTOTAL(9,Q9:Q6832)</f>
        <v>122712978.68000002</v>
      </c>
      <c r="R7" s="45">
        <f>SUBTOTAL(9,R9:R6832)</f>
        <v>18762923.269999996</v>
      </c>
      <c r="S7" s="17">
        <f>SUBTOTAL(9,S9:S6832)</f>
        <v>16739145.320000002</v>
      </c>
      <c r="T7" s="17">
        <f>SUBTOTAL(9,T9:T6832)</f>
        <v>139452124.00000003</v>
      </c>
      <c r="U7" s="17">
        <f>SUBTOTAL(9,U9:U6832)</f>
        <v>0</v>
      </c>
      <c r="V7" s="17">
        <f>SUBTOTAL(9,V9:V6832)</f>
        <v>122712978.68000002</v>
      </c>
      <c r="W7" s="17">
        <f>SUBTOTAL(9,W9:W6832)</f>
        <v>139452124.00000003</v>
      </c>
      <c r="X7" s="71">
        <f>SUBTOTAL(9,X9:X6832)</f>
        <v>7143</v>
      </c>
      <c r="Y7" s="71">
        <f>SUBTOTAL(9,Y9:Y6832)</f>
        <v>1144</v>
      </c>
      <c r="Z7" s="68">
        <f>SUBTOTAL(9,Z9:Z6832)</f>
        <v>60311896.970000006</v>
      </c>
      <c r="AA7" s="68">
        <f>SUBTOTAL(9,AA9:AA6832)</f>
        <v>9607501.2100000046</v>
      </c>
      <c r="AB7" s="68">
        <f>SUBTOTAL(9,AB9:AB6832)</f>
        <v>68336483.579999998</v>
      </c>
      <c r="AC7" s="68">
        <f>SUBTOTAL(9,AC9:AC6832)</f>
        <v>10963862.1</v>
      </c>
      <c r="AD7" s="68">
        <f>SUBTOTAL(9,AD9:AD6832)</f>
        <v>7439</v>
      </c>
      <c r="AE7" s="68">
        <f>SUBTOTAL(9,AE9:AE6832)</f>
        <v>1092</v>
      </c>
      <c r="AF7" s="68">
        <f>SUBTOTAL(9,AF9:AF6832)</f>
        <v>62401081.709999993</v>
      </c>
      <c r="AG7" s="68">
        <f>SUBTOTAL(9,AG9:AG6832)</f>
        <v>9155422.0600000005</v>
      </c>
      <c r="AH7" s="81">
        <f>SUBTOTAL(9,AH9:AH6832)</f>
        <v>71102090.090000033</v>
      </c>
      <c r="AI7" s="81">
        <f>SUBTOTAL(9,AI9:AI6832)</f>
        <v>10535362.309999999</v>
      </c>
      <c r="AJ7" s="81">
        <f>SUBTOTAL(9,AJ9:AJ6832)</f>
        <v>139452124.00000003</v>
      </c>
      <c r="AK7" s="81">
        <f>SUBTOTAL(9,AK9:AK6832)</f>
        <v>21512774.739999995</v>
      </c>
    </row>
    <row r="8" spans="1:37" s="24" customFormat="1" ht="16.149999999999999" customHeight="1">
      <c r="A8" s="25">
        <v>1</v>
      </c>
      <c r="B8" s="26">
        <v>2</v>
      </c>
      <c r="C8" s="23">
        <v>3</v>
      </c>
      <c r="D8" s="26"/>
      <c r="E8" s="23"/>
      <c r="F8" s="26">
        <v>4</v>
      </c>
      <c r="G8" s="23">
        <v>5</v>
      </c>
      <c r="H8" s="23">
        <v>6</v>
      </c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46">
        <v>15</v>
      </c>
      <c r="R8" s="46"/>
      <c r="S8" s="23">
        <v>16</v>
      </c>
      <c r="T8" s="23">
        <v>17</v>
      </c>
      <c r="U8" s="23">
        <v>18</v>
      </c>
      <c r="V8" s="23">
        <v>19</v>
      </c>
      <c r="W8" s="23">
        <v>20</v>
      </c>
      <c r="X8" s="24">
        <v>21</v>
      </c>
      <c r="Y8" s="24">
        <v>22</v>
      </c>
      <c r="Z8" s="24">
        <v>23</v>
      </c>
      <c r="AA8" s="24">
        <v>24</v>
      </c>
      <c r="AB8" s="24">
        <v>25</v>
      </c>
      <c r="AC8" s="24">
        <v>26</v>
      </c>
      <c r="AD8" s="24">
        <v>27</v>
      </c>
      <c r="AE8" s="24">
        <v>28</v>
      </c>
      <c r="AF8" s="24">
        <v>29</v>
      </c>
      <c r="AG8" s="24">
        <v>30</v>
      </c>
      <c r="AH8" s="82">
        <v>31</v>
      </c>
      <c r="AI8" s="82">
        <v>32</v>
      </c>
    </row>
    <row r="9" spans="1:37" s="21" customFormat="1">
      <c r="A9" s="1">
        <v>45658</v>
      </c>
      <c r="B9" s="21" t="s">
        <v>81</v>
      </c>
      <c r="C9" s="2" t="s">
        <v>82</v>
      </c>
      <c r="D9" s="75" t="s">
        <v>78</v>
      </c>
      <c r="E9" s="2" t="s">
        <v>60</v>
      </c>
      <c r="F9" s="21" t="s">
        <v>22</v>
      </c>
      <c r="G9" s="2" t="s">
        <v>23</v>
      </c>
      <c r="H9" s="11">
        <v>0</v>
      </c>
      <c r="I9" s="11">
        <v>1</v>
      </c>
      <c r="J9" s="11">
        <v>1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35">
        <v>1</v>
      </c>
      <c r="Q9" s="44">
        <v>8541.11</v>
      </c>
      <c r="R9" s="44">
        <v>8541.11</v>
      </c>
      <c r="S9" s="13">
        <v>5009.22</v>
      </c>
      <c r="T9" s="12">
        <v>13550.33</v>
      </c>
      <c r="U9" s="12">
        <v>0</v>
      </c>
      <c r="V9" s="12">
        <v>8541.11</v>
      </c>
      <c r="W9" s="12">
        <v>13550.33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1</v>
      </c>
      <c r="AE9" s="2">
        <v>1</v>
      </c>
      <c r="AF9" s="2">
        <v>8541.11</v>
      </c>
      <c r="AG9" s="2">
        <v>8541.11</v>
      </c>
      <c r="AH9" s="83" t="s">
        <v>94</v>
      </c>
      <c r="AI9" s="83" t="s">
        <v>94</v>
      </c>
      <c r="AJ9" s="72">
        <v>13550.33</v>
      </c>
      <c r="AK9" s="72">
        <v>13550.33</v>
      </c>
    </row>
    <row r="10" spans="1:37">
      <c r="A10" s="1">
        <v>45658</v>
      </c>
      <c r="B10" s="21" t="s">
        <v>81</v>
      </c>
      <c r="C10" s="2" t="s">
        <v>82</v>
      </c>
      <c r="D10" s="75" t="s">
        <v>77</v>
      </c>
      <c r="E10" s="2" t="s">
        <v>59</v>
      </c>
      <c r="F10" s="21" t="s">
        <v>22</v>
      </c>
      <c r="G10" s="2" t="s">
        <v>23</v>
      </c>
      <c r="H10" s="11">
        <v>0</v>
      </c>
      <c r="I10" s="11">
        <v>14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35">
        <v>14</v>
      </c>
      <c r="Q10" s="44">
        <v>119575.54</v>
      </c>
      <c r="R10" s="44">
        <v>8541.11</v>
      </c>
      <c r="S10" s="13">
        <v>70129.039999999994</v>
      </c>
      <c r="T10" s="12">
        <v>189704.58</v>
      </c>
      <c r="U10" s="12">
        <v>0</v>
      </c>
      <c r="V10" s="12">
        <v>119575.54</v>
      </c>
      <c r="W10" s="12">
        <v>189704.58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14</v>
      </c>
      <c r="AE10" s="2">
        <v>1</v>
      </c>
      <c r="AF10" s="2">
        <v>119575.54</v>
      </c>
      <c r="AG10" s="2">
        <v>8541.11</v>
      </c>
      <c r="AH10" s="79">
        <v>189704.58</v>
      </c>
      <c r="AI10" s="79">
        <v>13550.33</v>
      </c>
      <c r="AJ10" s="2">
        <v>189704.58</v>
      </c>
      <c r="AK10" s="2">
        <v>13550.33</v>
      </c>
    </row>
    <row r="11" spans="1:37">
      <c r="A11" s="1">
        <v>45658</v>
      </c>
      <c r="B11" s="21" t="s">
        <v>81</v>
      </c>
      <c r="C11" s="2" t="s">
        <v>82</v>
      </c>
      <c r="D11" s="75" t="s">
        <v>77</v>
      </c>
      <c r="E11" s="2" t="s">
        <v>59</v>
      </c>
      <c r="F11" s="21" t="s">
        <v>44</v>
      </c>
      <c r="G11" s="2" t="s">
        <v>45</v>
      </c>
      <c r="H11" s="11">
        <v>0</v>
      </c>
      <c r="I11" s="11">
        <v>97</v>
      </c>
      <c r="J11" s="11">
        <v>22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97</v>
      </c>
      <c r="Q11" s="44">
        <v>828487.67</v>
      </c>
      <c r="R11" s="44">
        <v>187904.42</v>
      </c>
      <c r="S11" s="13">
        <v>326808.12</v>
      </c>
      <c r="T11" s="12">
        <v>1155295.79</v>
      </c>
      <c r="U11" s="12">
        <v>0</v>
      </c>
      <c r="V11" s="12">
        <v>828487.67</v>
      </c>
      <c r="W11" s="12">
        <v>1155295.79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97</v>
      </c>
      <c r="AE11" s="2">
        <v>22</v>
      </c>
      <c r="AF11" s="2">
        <v>828487.67</v>
      </c>
      <c r="AG11" s="2">
        <v>187904.42</v>
      </c>
      <c r="AH11" s="79">
        <v>1155295.79</v>
      </c>
      <c r="AI11" s="79">
        <v>262025.83</v>
      </c>
      <c r="AJ11" s="2">
        <v>1155295.79</v>
      </c>
      <c r="AK11" s="2">
        <v>262025.83</v>
      </c>
    </row>
    <row r="12" spans="1:37">
      <c r="A12" s="1">
        <v>45658</v>
      </c>
      <c r="B12" s="21" t="s">
        <v>30</v>
      </c>
      <c r="C12" s="2" t="s">
        <v>31</v>
      </c>
      <c r="D12" s="75" t="s">
        <v>65</v>
      </c>
      <c r="E12" s="2" t="s">
        <v>47</v>
      </c>
      <c r="F12" s="21" t="s">
        <v>20</v>
      </c>
      <c r="G12" s="2" t="s">
        <v>21</v>
      </c>
      <c r="H12" s="11">
        <v>0</v>
      </c>
      <c r="I12" s="11">
        <v>10</v>
      </c>
      <c r="J12" s="11">
        <v>1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10</v>
      </c>
      <c r="Q12" s="44">
        <v>83790.399999999994</v>
      </c>
      <c r="R12" s="44">
        <v>8379.0400000000009</v>
      </c>
      <c r="S12" s="13">
        <v>0</v>
      </c>
      <c r="T12" s="12">
        <v>83790.399999999994</v>
      </c>
      <c r="U12" s="12">
        <v>0</v>
      </c>
      <c r="V12" s="12">
        <v>83790.399999999994</v>
      </c>
      <c r="W12" s="12">
        <v>83790.399999999994</v>
      </c>
      <c r="X12" s="2">
        <v>10</v>
      </c>
      <c r="Y12" s="2">
        <v>1</v>
      </c>
      <c r="Z12" s="2">
        <v>83790.399999999994</v>
      </c>
      <c r="AA12" s="2">
        <v>8379.0400000000009</v>
      </c>
      <c r="AB12" s="2">
        <v>83790.399999999994</v>
      </c>
      <c r="AC12" s="2">
        <v>8379.0400000000009</v>
      </c>
      <c r="AD12" s="2">
        <v>0</v>
      </c>
      <c r="AE12" s="2">
        <v>0</v>
      </c>
      <c r="AF12" s="2">
        <v>0</v>
      </c>
      <c r="AG12" s="2">
        <v>0</v>
      </c>
      <c r="AH12" s="79">
        <v>0</v>
      </c>
      <c r="AI12" s="79">
        <v>0</v>
      </c>
      <c r="AJ12" s="2">
        <v>83790.399999999994</v>
      </c>
      <c r="AK12" s="2">
        <v>8379.0400000000009</v>
      </c>
    </row>
    <row r="13" spans="1:37">
      <c r="A13" s="1">
        <v>45658</v>
      </c>
      <c r="B13" s="21" t="s">
        <v>30</v>
      </c>
      <c r="C13" s="2" t="s">
        <v>31</v>
      </c>
      <c r="D13" s="75" t="s">
        <v>65</v>
      </c>
      <c r="E13" s="2" t="s">
        <v>47</v>
      </c>
      <c r="F13" s="21" t="s">
        <v>22</v>
      </c>
      <c r="G13" s="2" t="s">
        <v>23</v>
      </c>
      <c r="H13" s="11">
        <v>0</v>
      </c>
      <c r="I13" s="11">
        <v>355</v>
      </c>
      <c r="J13" s="11">
        <v>57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355</v>
      </c>
      <c r="Q13" s="44">
        <v>2974559.2</v>
      </c>
      <c r="R13" s="44">
        <v>477605.28</v>
      </c>
      <c r="S13" s="13">
        <v>-163652.15</v>
      </c>
      <c r="T13" s="12">
        <v>2810907.05</v>
      </c>
      <c r="U13" s="12">
        <v>0</v>
      </c>
      <c r="V13" s="12">
        <v>2974559.2</v>
      </c>
      <c r="W13" s="12">
        <v>2810907.05</v>
      </c>
      <c r="X13" s="2">
        <v>355</v>
      </c>
      <c r="Y13" s="2">
        <v>57</v>
      </c>
      <c r="Z13" s="2">
        <v>2974559.2</v>
      </c>
      <c r="AA13" s="2">
        <v>477605.28</v>
      </c>
      <c r="AB13" s="2">
        <v>2810907.05</v>
      </c>
      <c r="AC13" s="2">
        <v>451029.18</v>
      </c>
      <c r="AD13" s="2">
        <v>0</v>
      </c>
      <c r="AE13" s="2">
        <v>0</v>
      </c>
      <c r="AF13" s="2">
        <v>0</v>
      </c>
      <c r="AG13" s="2">
        <v>0</v>
      </c>
      <c r="AH13" s="79">
        <v>0</v>
      </c>
      <c r="AI13" s="79">
        <v>0</v>
      </c>
      <c r="AJ13" s="2">
        <v>2810907.05</v>
      </c>
      <c r="AK13" s="2">
        <v>451029.18</v>
      </c>
    </row>
    <row r="14" spans="1:37">
      <c r="A14" s="1">
        <v>45658</v>
      </c>
      <c r="B14" s="21" t="s">
        <v>30</v>
      </c>
      <c r="C14" s="2" t="s">
        <v>31</v>
      </c>
      <c r="D14" s="75" t="s">
        <v>65</v>
      </c>
      <c r="E14" s="2" t="s">
        <v>47</v>
      </c>
      <c r="F14" s="21" t="s">
        <v>44</v>
      </c>
      <c r="G14" s="2" t="s">
        <v>45</v>
      </c>
      <c r="H14" s="11">
        <v>0</v>
      </c>
      <c r="I14" s="11">
        <v>57</v>
      </c>
      <c r="J14" s="11">
        <v>2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57</v>
      </c>
      <c r="Q14" s="44">
        <v>477605.28</v>
      </c>
      <c r="R14" s="44">
        <v>16758.080000000002</v>
      </c>
      <c r="S14" s="13">
        <v>-8314.43</v>
      </c>
      <c r="T14" s="12">
        <v>469290.85</v>
      </c>
      <c r="U14" s="12">
        <v>0</v>
      </c>
      <c r="V14" s="12">
        <v>477605.28</v>
      </c>
      <c r="W14" s="12">
        <v>469290.85</v>
      </c>
      <c r="X14" s="2">
        <v>57</v>
      </c>
      <c r="Y14" s="2">
        <v>2</v>
      </c>
      <c r="Z14" s="2">
        <v>477605.28</v>
      </c>
      <c r="AA14" s="2">
        <v>16758.080000000002</v>
      </c>
      <c r="AB14" s="2">
        <v>469290.85</v>
      </c>
      <c r="AC14" s="2">
        <v>16461.14</v>
      </c>
      <c r="AD14" s="2">
        <v>0</v>
      </c>
      <c r="AE14" s="2">
        <v>0</v>
      </c>
      <c r="AF14" s="2">
        <v>0</v>
      </c>
      <c r="AG14" s="2">
        <v>0</v>
      </c>
      <c r="AH14" s="79">
        <v>0</v>
      </c>
      <c r="AI14" s="79">
        <v>0</v>
      </c>
      <c r="AJ14" s="2">
        <v>469290.85</v>
      </c>
      <c r="AK14" s="2">
        <v>16461.14</v>
      </c>
    </row>
    <row r="15" spans="1:37">
      <c r="A15" s="1">
        <v>45658</v>
      </c>
      <c r="B15" s="21" t="s">
        <v>32</v>
      </c>
      <c r="C15" s="2" t="s">
        <v>33</v>
      </c>
      <c r="D15" s="75" t="s">
        <v>76</v>
      </c>
      <c r="E15" s="2" t="s">
        <v>58</v>
      </c>
      <c r="F15" s="21" t="s">
        <v>20</v>
      </c>
      <c r="G15" s="2" t="s">
        <v>21</v>
      </c>
      <c r="H15" s="11">
        <v>0</v>
      </c>
      <c r="I15" s="11">
        <v>10</v>
      </c>
      <c r="J15" s="11">
        <v>2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35">
        <v>10</v>
      </c>
      <c r="Q15" s="44">
        <v>85411.1</v>
      </c>
      <c r="R15" s="44">
        <v>17082.22</v>
      </c>
      <c r="S15" s="13">
        <v>0</v>
      </c>
      <c r="T15" s="12">
        <v>85411.1</v>
      </c>
      <c r="U15" s="12">
        <v>0</v>
      </c>
      <c r="V15" s="12">
        <v>85411.1</v>
      </c>
      <c r="W15" s="12">
        <v>85411.1</v>
      </c>
      <c r="X15" s="2">
        <v>10</v>
      </c>
      <c r="Y15" s="2">
        <v>2</v>
      </c>
      <c r="Z15" s="2">
        <v>85411.1</v>
      </c>
      <c r="AA15" s="2">
        <v>17082.22</v>
      </c>
      <c r="AB15" s="2">
        <v>85411.1</v>
      </c>
      <c r="AC15" s="2">
        <v>17082.22</v>
      </c>
      <c r="AD15" s="2">
        <v>0</v>
      </c>
      <c r="AE15" s="2">
        <v>0</v>
      </c>
      <c r="AF15" s="2">
        <v>0</v>
      </c>
      <c r="AG15" s="2">
        <v>0</v>
      </c>
      <c r="AH15" s="79">
        <v>0</v>
      </c>
      <c r="AI15" s="79">
        <v>0</v>
      </c>
      <c r="AJ15" s="2">
        <v>85411.1</v>
      </c>
      <c r="AK15" s="2">
        <v>17082.22</v>
      </c>
    </row>
    <row r="16" spans="1:37">
      <c r="A16" s="1">
        <v>45658</v>
      </c>
      <c r="B16" s="21" t="s">
        <v>32</v>
      </c>
      <c r="C16" s="2" t="s">
        <v>33</v>
      </c>
      <c r="D16" s="75" t="s">
        <v>76</v>
      </c>
      <c r="E16" s="2" t="s">
        <v>58</v>
      </c>
      <c r="F16" s="21" t="s">
        <v>22</v>
      </c>
      <c r="G16" s="2" t="s">
        <v>23</v>
      </c>
      <c r="H16" s="11">
        <v>0</v>
      </c>
      <c r="I16" s="11">
        <v>60</v>
      </c>
      <c r="J16" s="11">
        <v>11</v>
      </c>
      <c r="K16" s="11">
        <v>0</v>
      </c>
      <c r="L16" s="11">
        <v>1</v>
      </c>
      <c r="M16" s="11">
        <v>0</v>
      </c>
      <c r="N16" s="11">
        <v>0</v>
      </c>
      <c r="O16" s="11">
        <v>0</v>
      </c>
      <c r="P16" s="35">
        <v>60</v>
      </c>
      <c r="Q16" s="44">
        <v>512466.6</v>
      </c>
      <c r="R16" s="44">
        <v>93952.21</v>
      </c>
      <c r="S16" s="13">
        <v>282538.83</v>
      </c>
      <c r="T16" s="12">
        <v>795005.43</v>
      </c>
      <c r="U16" s="12">
        <v>0</v>
      </c>
      <c r="V16" s="12">
        <v>512466.6</v>
      </c>
      <c r="W16" s="12">
        <v>795005.43</v>
      </c>
      <c r="X16" s="2">
        <v>55</v>
      </c>
      <c r="Y16" s="2">
        <v>9</v>
      </c>
      <c r="Z16" s="2">
        <v>469761.05</v>
      </c>
      <c r="AA16" s="2">
        <v>76869.990000000005</v>
      </c>
      <c r="AB16" s="2">
        <v>728754.98</v>
      </c>
      <c r="AC16" s="2">
        <v>119250.82</v>
      </c>
      <c r="AD16" s="2">
        <v>5</v>
      </c>
      <c r="AE16" s="2">
        <v>2</v>
      </c>
      <c r="AF16" s="2">
        <v>42705.55</v>
      </c>
      <c r="AG16" s="2">
        <v>17082.22</v>
      </c>
      <c r="AH16" s="79">
        <v>66250.45</v>
      </c>
      <c r="AI16" s="79">
        <v>26500.18</v>
      </c>
      <c r="AJ16" s="2">
        <v>795005.43</v>
      </c>
      <c r="AK16" s="2">
        <v>145751</v>
      </c>
    </row>
    <row r="17" spans="1:37">
      <c r="A17" s="1">
        <v>45658</v>
      </c>
      <c r="B17" s="21" t="s">
        <v>32</v>
      </c>
      <c r="C17" s="2" t="s">
        <v>33</v>
      </c>
      <c r="D17" s="75" t="s">
        <v>76</v>
      </c>
      <c r="E17" s="2" t="s">
        <v>58</v>
      </c>
      <c r="F17" s="21" t="s">
        <v>44</v>
      </c>
      <c r="G17" s="2" t="s">
        <v>45</v>
      </c>
      <c r="H17" s="11">
        <v>0</v>
      </c>
      <c r="I17" s="11">
        <v>169</v>
      </c>
      <c r="J17" s="11">
        <v>46</v>
      </c>
      <c r="K17" s="11">
        <v>0</v>
      </c>
      <c r="L17" s="11">
        <v>1</v>
      </c>
      <c r="M17" s="11">
        <v>0</v>
      </c>
      <c r="N17" s="11">
        <v>0</v>
      </c>
      <c r="O17" s="11">
        <v>0</v>
      </c>
      <c r="P17" s="35">
        <v>169</v>
      </c>
      <c r="Q17" s="44">
        <v>1443447.59</v>
      </c>
      <c r="R17" s="44">
        <v>392891.06</v>
      </c>
      <c r="S17" s="13">
        <v>139989.65</v>
      </c>
      <c r="T17" s="12">
        <v>1583437.24</v>
      </c>
      <c r="U17" s="12">
        <v>0</v>
      </c>
      <c r="V17" s="12">
        <v>1443447.59</v>
      </c>
      <c r="W17" s="12">
        <v>1583437.24</v>
      </c>
      <c r="X17" s="2">
        <v>165</v>
      </c>
      <c r="Y17" s="2">
        <v>44</v>
      </c>
      <c r="Z17" s="2">
        <v>1409283.15</v>
      </c>
      <c r="AA17" s="2">
        <v>375808.84</v>
      </c>
      <c r="AB17" s="2">
        <v>1545959.44</v>
      </c>
      <c r="AC17" s="2">
        <v>412255.86</v>
      </c>
      <c r="AD17" s="2">
        <v>4</v>
      </c>
      <c r="AE17" s="2">
        <v>2</v>
      </c>
      <c r="AF17" s="2">
        <v>34164.44</v>
      </c>
      <c r="AG17" s="2">
        <v>17082.22</v>
      </c>
      <c r="AH17" s="79">
        <v>37477.800000000003</v>
      </c>
      <c r="AI17" s="79">
        <v>18738.900000000001</v>
      </c>
      <c r="AJ17" s="2">
        <v>1583437.24</v>
      </c>
      <c r="AK17" s="2">
        <v>430994.76</v>
      </c>
    </row>
    <row r="18" spans="1:37">
      <c r="A18" s="1">
        <v>45658</v>
      </c>
      <c r="B18" s="21" t="s">
        <v>32</v>
      </c>
      <c r="C18" s="2" t="s">
        <v>33</v>
      </c>
      <c r="D18" s="75" t="s">
        <v>66</v>
      </c>
      <c r="E18" s="2" t="s">
        <v>48</v>
      </c>
      <c r="F18" s="21" t="s">
        <v>44</v>
      </c>
      <c r="G18" s="2" t="s">
        <v>45</v>
      </c>
      <c r="H18" s="11">
        <v>0</v>
      </c>
      <c r="I18" s="11">
        <v>67</v>
      </c>
      <c r="J18" s="11">
        <v>20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35">
        <v>67</v>
      </c>
      <c r="Q18" s="44">
        <v>572254.37</v>
      </c>
      <c r="R18" s="44">
        <v>170822.2</v>
      </c>
      <c r="S18" s="13">
        <v>55498.78</v>
      </c>
      <c r="T18" s="12">
        <v>627753.15</v>
      </c>
      <c r="U18" s="12">
        <v>0</v>
      </c>
      <c r="V18" s="12">
        <v>572254.37</v>
      </c>
      <c r="W18" s="12">
        <v>627753.15</v>
      </c>
      <c r="X18" s="2">
        <v>66</v>
      </c>
      <c r="Y18" s="2">
        <v>20</v>
      </c>
      <c r="Z18" s="2">
        <v>563713.26</v>
      </c>
      <c r="AA18" s="2">
        <v>170822.2</v>
      </c>
      <c r="AB18" s="2">
        <v>618383.69999999995</v>
      </c>
      <c r="AC18" s="2">
        <v>187389</v>
      </c>
      <c r="AD18" s="2">
        <v>1</v>
      </c>
      <c r="AE18" s="2">
        <v>0</v>
      </c>
      <c r="AF18" s="2">
        <v>8541.11</v>
      </c>
      <c r="AG18" s="2">
        <v>0</v>
      </c>
      <c r="AH18" s="79">
        <v>9369.4500000000007</v>
      </c>
      <c r="AI18" s="79">
        <v>0</v>
      </c>
      <c r="AJ18" s="2">
        <v>627753.15</v>
      </c>
      <c r="AK18" s="2">
        <v>187389</v>
      </c>
    </row>
    <row r="19" spans="1:37">
      <c r="A19" s="1">
        <v>45658</v>
      </c>
      <c r="B19" s="21" t="s">
        <v>32</v>
      </c>
      <c r="C19" s="2" t="s">
        <v>33</v>
      </c>
      <c r="D19" s="75" t="s">
        <v>66</v>
      </c>
      <c r="E19" s="2" t="s">
        <v>48</v>
      </c>
      <c r="F19" s="21" t="s">
        <v>22</v>
      </c>
      <c r="G19" s="2" t="s">
        <v>23</v>
      </c>
      <c r="H19" s="11">
        <v>0</v>
      </c>
      <c r="I19" s="11">
        <v>43</v>
      </c>
      <c r="J19" s="11">
        <v>11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35">
        <v>43</v>
      </c>
      <c r="Q19" s="44">
        <v>367267.73</v>
      </c>
      <c r="R19" s="44">
        <v>93952.21</v>
      </c>
      <c r="S19" s="13">
        <v>202486.14</v>
      </c>
      <c r="T19" s="12">
        <v>569753.87</v>
      </c>
      <c r="U19" s="12">
        <v>0</v>
      </c>
      <c r="V19" s="12">
        <v>367267.73</v>
      </c>
      <c r="W19" s="12">
        <v>569753.87</v>
      </c>
      <c r="X19" s="2">
        <v>43</v>
      </c>
      <c r="Y19" s="2">
        <v>11</v>
      </c>
      <c r="Z19" s="2">
        <v>367267.73</v>
      </c>
      <c r="AA19" s="2">
        <v>93952.21</v>
      </c>
      <c r="AB19" s="2">
        <v>569753.87</v>
      </c>
      <c r="AC19" s="2">
        <v>145750.99</v>
      </c>
      <c r="AD19" s="2">
        <v>0</v>
      </c>
      <c r="AE19" s="2">
        <v>0</v>
      </c>
      <c r="AF19" s="2">
        <v>0</v>
      </c>
      <c r="AG19" s="2">
        <v>0</v>
      </c>
      <c r="AH19" s="79">
        <v>0</v>
      </c>
      <c r="AI19" s="79">
        <v>0</v>
      </c>
      <c r="AJ19" s="2">
        <v>569753.87</v>
      </c>
      <c r="AK19" s="2">
        <v>145750.99</v>
      </c>
    </row>
    <row r="20" spans="1:37">
      <c r="A20" s="1">
        <v>45658</v>
      </c>
      <c r="B20" s="21" t="s">
        <v>32</v>
      </c>
      <c r="C20" s="2" t="s">
        <v>33</v>
      </c>
      <c r="D20" s="75" t="s">
        <v>66</v>
      </c>
      <c r="E20" s="2" t="s">
        <v>48</v>
      </c>
      <c r="F20" s="21" t="s">
        <v>20</v>
      </c>
      <c r="G20" s="2" t="s">
        <v>21</v>
      </c>
      <c r="H20" s="11">
        <v>0</v>
      </c>
      <c r="I20" s="11">
        <v>7</v>
      </c>
      <c r="J20" s="11">
        <v>1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35">
        <v>7</v>
      </c>
      <c r="Q20" s="44">
        <v>59787.77</v>
      </c>
      <c r="R20" s="44">
        <v>8541.11</v>
      </c>
      <c r="S20" s="13">
        <v>0</v>
      </c>
      <c r="T20" s="12">
        <v>59787.77</v>
      </c>
      <c r="U20" s="12">
        <v>0</v>
      </c>
      <c r="V20" s="12">
        <v>59787.77</v>
      </c>
      <c r="W20" s="12">
        <v>59787.77</v>
      </c>
      <c r="X20" s="2">
        <v>7</v>
      </c>
      <c r="Y20" s="2">
        <v>1</v>
      </c>
      <c r="Z20" s="2">
        <v>59787.77</v>
      </c>
      <c r="AA20" s="2">
        <v>8541.11</v>
      </c>
      <c r="AB20" s="2">
        <v>59787.77</v>
      </c>
      <c r="AC20" s="2">
        <v>8541.11</v>
      </c>
      <c r="AD20" s="2">
        <v>0</v>
      </c>
      <c r="AE20" s="2">
        <v>0</v>
      </c>
      <c r="AF20" s="2">
        <v>0</v>
      </c>
      <c r="AG20" s="2">
        <v>0</v>
      </c>
      <c r="AH20" s="79">
        <v>0</v>
      </c>
      <c r="AI20" s="79">
        <v>0</v>
      </c>
      <c r="AJ20" s="2">
        <v>59787.77</v>
      </c>
      <c r="AK20" s="2">
        <v>8541.11</v>
      </c>
    </row>
    <row r="21" spans="1:37">
      <c r="A21" s="1">
        <v>45658</v>
      </c>
      <c r="B21" s="21" t="s">
        <v>32</v>
      </c>
      <c r="C21" s="2" t="s">
        <v>33</v>
      </c>
      <c r="D21" s="75" t="s">
        <v>67</v>
      </c>
      <c r="E21" s="2" t="s">
        <v>49</v>
      </c>
      <c r="F21" s="21" t="s">
        <v>20</v>
      </c>
      <c r="G21" s="2" t="s">
        <v>21</v>
      </c>
      <c r="H21" s="11">
        <v>0</v>
      </c>
      <c r="I21" s="11">
        <v>11</v>
      </c>
      <c r="J21" s="11">
        <v>3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35">
        <v>11</v>
      </c>
      <c r="Q21" s="44">
        <v>93952.21</v>
      </c>
      <c r="R21" s="44">
        <v>25623.33</v>
      </c>
      <c r="S21" s="13">
        <v>0</v>
      </c>
      <c r="T21" s="12">
        <v>93952.21</v>
      </c>
      <c r="U21" s="12">
        <v>0</v>
      </c>
      <c r="V21" s="12">
        <v>93952.21</v>
      </c>
      <c r="W21" s="12">
        <v>93952.21</v>
      </c>
      <c r="X21" s="2">
        <v>11</v>
      </c>
      <c r="Y21" s="2">
        <v>3</v>
      </c>
      <c r="Z21" s="2">
        <v>93952.21</v>
      </c>
      <c r="AA21" s="2">
        <v>25623.33</v>
      </c>
      <c r="AB21" s="2">
        <v>93952.21</v>
      </c>
      <c r="AC21" s="2">
        <v>25623.33</v>
      </c>
      <c r="AD21" s="2">
        <v>0</v>
      </c>
      <c r="AE21" s="2">
        <v>0</v>
      </c>
      <c r="AF21" s="2">
        <v>0</v>
      </c>
      <c r="AG21" s="2">
        <v>0</v>
      </c>
      <c r="AH21" s="79">
        <v>0</v>
      </c>
      <c r="AI21" s="79">
        <v>0</v>
      </c>
      <c r="AJ21" s="2">
        <v>93952.21</v>
      </c>
      <c r="AK21" s="2">
        <v>25623.33</v>
      </c>
    </row>
    <row r="22" spans="1:37">
      <c r="A22" s="1">
        <v>45658</v>
      </c>
      <c r="B22" s="21" t="s">
        <v>32</v>
      </c>
      <c r="C22" s="2" t="s">
        <v>33</v>
      </c>
      <c r="D22" s="75" t="s">
        <v>67</v>
      </c>
      <c r="E22" s="2" t="s">
        <v>49</v>
      </c>
      <c r="F22" s="21" t="s">
        <v>22</v>
      </c>
      <c r="G22" s="2" t="s">
        <v>23</v>
      </c>
      <c r="H22" s="11">
        <v>0</v>
      </c>
      <c r="I22" s="11">
        <v>37</v>
      </c>
      <c r="J22" s="11">
        <v>5</v>
      </c>
      <c r="K22" s="11">
        <v>0</v>
      </c>
      <c r="L22" s="11">
        <v>1</v>
      </c>
      <c r="M22" s="11">
        <v>0</v>
      </c>
      <c r="N22" s="11">
        <v>0</v>
      </c>
      <c r="O22" s="11">
        <v>0</v>
      </c>
      <c r="P22" s="35">
        <v>37</v>
      </c>
      <c r="Q22" s="44">
        <v>316021.07</v>
      </c>
      <c r="R22" s="44">
        <v>42705.55</v>
      </c>
      <c r="S22" s="13">
        <v>174232.26</v>
      </c>
      <c r="T22" s="12">
        <v>490253.33</v>
      </c>
      <c r="U22" s="12">
        <v>0</v>
      </c>
      <c r="V22" s="12">
        <v>316021.07</v>
      </c>
      <c r="W22" s="12">
        <v>490253.33</v>
      </c>
      <c r="X22" s="2">
        <v>34</v>
      </c>
      <c r="Y22" s="2">
        <v>3</v>
      </c>
      <c r="Z22" s="2">
        <v>290397.74</v>
      </c>
      <c r="AA22" s="2">
        <v>25623.33</v>
      </c>
      <c r="AB22" s="2">
        <v>450503.06</v>
      </c>
      <c r="AC22" s="2">
        <v>39750.269999999997</v>
      </c>
      <c r="AD22" s="2">
        <v>3</v>
      </c>
      <c r="AE22" s="2">
        <v>2</v>
      </c>
      <c r="AF22" s="2">
        <v>25623.33</v>
      </c>
      <c r="AG22" s="2">
        <v>17082.22</v>
      </c>
      <c r="AH22" s="79">
        <v>39750.269999999997</v>
      </c>
      <c r="AI22" s="79">
        <v>26500.18</v>
      </c>
      <c r="AJ22" s="2">
        <v>490253.33</v>
      </c>
      <c r="AK22" s="2">
        <v>66250.45</v>
      </c>
    </row>
    <row r="23" spans="1:37">
      <c r="A23" s="1">
        <v>45658</v>
      </c>
      <c r="B23" s="21" t="s">
        <v>32</v>
      </c>
      <c r="C23" s="2" t="s">
        <v>33</v>
      </c>
      <c r="D23" s="75" t="s">
        <v>67</v>
      </c>
      <c r="E23" s="2" t="s">
        <v>49</v>
      </c>
      <c r="F23" s="21" t="s">
        <v>44</v>
      </c>
      <c r="G23" s="2" t="s">
        <v>45</v>
      </c>
      <c r="H23" s="11">
        <v>0</v>
      </c>
      <c r="I23" s="11">
        <v>204</v>
      </c>
      <c r="J23" s="11">
        <v>46</v>
      </c>
      <c r="K23" s="11">
        <v>0</v>
      </c>
      <c r="L23" s="11">
        <v>3</v>
      </c>
      <c r="M23" s="11">
        <v>0</v>
      </c>
      <c r="N23" s="11">
        <v>0</v>
      </c>
      <c r="O23" s="11">
        <v>0</v>
      </c>
      <c r="P23" s="35">
        <v>204</v>
      </c>
      <c r="Q23" s="44">
        <v>1742386.44</v>
      </c>
      <c r="R23" s="44">
        <v>392891.06</v>
      </c>
      <c r="S23" s="13">
        <v>168981.36</v>
      </c>
      <c r="T23" s="12">
        <v>1911367.8</v>
      </c>
      <c r="U23" s="12">
        <v>0</v>
      </c>
      <c r="V23" s="12">
        <v>1742386.44</v>
      </c>
      <c r="W23" s="12">
        <v>1911367.8</v>
      </c>
      <c r="X23" s="2">
        <v>184</v>
      </c>
      <c r="Y23" s="2">
        <v>42</v>
      </c>
      <c r="Z23" s="2">
        <v>1571564.24</v>
      </c>
      <c r="AA23" s="2">
        <v>358726.62</v>
      </c>
      <c r="AB23" s="2">
        <v>1723978.8</v>
      </c>
      <c r="AC23" s="2">
        <v>393516.9</v>
      </c>
      <c r="AD23" s="2">
        <v>20</v>
      </c>
      <c r="AE23" s="2">
        <v>4</v>
      </c>
      <c r="AF23" s="2">
        <v>170822.2</v>
      </c>
      <c r="AG23" s="2">
        <v>34164.44</v>
      </c>
      <c r="AH23" s="79">
        <v>187389</v>
      </c>
      <c r="AI23" s="79">
        <v>37477.800000000003</v>
      </c>
      <c r="AJ23" s="2">
        <v>1911367.8</v>
      </c>
      <c r="AK23" s="2">
        <v>430994.7</v>
      </c>
    </row>
    <row r="24" spans="1:37">
      <c r="A24" s="1">
        <v>45658</v>
      </c>
      <c r="B24" s="21" t="s">
        <v>28</v>
      </c>
      <c r="C24" s="2" t="s">
        <v>29</v>
      </c>
      <c r="D24" s="75" t="s">
        <v>68</v>
      </c>
      <c r="E24" s="2" t="s">
        <v>50</v>
      </c>
      <c r="F24" s="21" t="s">
        <v>44</v>
      </c>
      <c r="G24" s="2" t="s">
        <v>45</v>
      </c>
      <c r="H24" s="11">
        <v>0</v>
      </c>
      <c r="I24" s="11">
        <v>191</v>
      </c>
      <c r="J24" s="11">
        <v>29</v>
      </c>
      <c r="K24" s="11">
        <v>0</v>
      </c>
      <c r="L24" s="11">
        <v>57</v>
      </c>
      <c r="M24" s="11">
        <v>0</v>
      </c>
      <c r="N24" s="11">
        <v>0</v>
      </c>
      <c r="O24" s="11">
        <v>0</v>
      </c>
      <c r="P24" s="35">
        <v>191</v>
      </c>
      <c r="Q24" s="44">
        <v>1600396.64</v>
      </c>
      <c r="R24" s="44">
        <v>242992.16</v>
      </c>
      <c r="S24" s="13">
        <v>106364.99</v>
      </c>
      <c r="T24" s="12">
        <v>1706761.63</v>
      </c>
      <c r="U24" s="12">
        <v>0</v>
      </c>
      <c r="V24" s="12">
        <v>1600396.64</v>
      </c>
      <c r="W24" s="12">
        <v>1706761.63</v>
      </c>
      <c r="X24" s="2">
        <v>63</v>
      </c>
      <c r="Y24" s="2">
        <v>9</v>
      </c>
      <c r="Z24" s="2">
        <v>527879.52</v>
      </c>
      <c r="AA24" s="2">
        <v>75411.360000000001</v>
      </c>
      <c r="AB24" s="2">
        <v>563906.36</v>
      </c>
      <c r="AC24" s="2">
        <v>80558.039999999994</v>
      </c>
      <c r="AD24" s="2">
        <v>128</v>
      </c>
      <c r="AE24" s="2">
        <v>20</v>
      </c>
      <c r="AF24" s="2">
        <v>1072517.1200000001</v>
      </c>
      <c r="AG24" s="2">
        <v>167580.79999999999</v>
      </c>
      <c r="AH24" s="79">
        <v>1142855.27</v>
      </c>
      <c r="AI24" s="79">
        <v>179017.9</v>
      </c>
      <c r="AJ24" s="2">
        <v>1706761.63</v>
      </c>
      <c r="AK24" s="2">
        <v>259575.94</v>
      </c>
    </row>
    <row r="25" spans="1:37">
      <c r="A25" s="1">
        <v>45658</v>
      </c>
      <c r="B25" s="21" t="s">
        <v>28</v>
      </c>
      <c r="C25" s="2" t="s">
        <v>29</v>
      </c>
      <c r="D25" s="75" t="s">
        <v>68</v>
      </c>
      <c r="E25" s="2" t="s">
        <v>50</v>
      </c>
      <c r="F25" s="21" t="s">
        <v>20</v>
      </c>
      <c r="G25" s="2" t="s">
        <v>21</v>
      </c>
      <c r="H25" s="11">
        <v>0</v>
      </c>
      <c r="I25" s="11">
        <v>57</v>
      </c>
      <c r="J25" s="11">
        <v>6</v>
      </c>
      <c r="K25" s="11">
        <v>0</v>
      </c>
      <c r="L25" s="11">
        <v>16</v>
      </c>
      <c r="M25" s="11">
        <v>0</v>
      </c>
      <c r="N25" s="11">
        <v>0</v>
      </c>
      <c r="O25" s="11">
        <v>0</v>
      </c>
      <c r="P25" s="35">
        <v>57</v>
      </c>
      <c r="Q25" s="44">
        <v>477605.28</v>
      </c>
      <c r="R25" s="44">
        <v>50274.239999999998</v>
      </c>
      <c r="S25" s="13">
        <v>0</v>
      </c>
      <c r="T25" s="12">
        <v>477605.28</v>
      </c>
      <c r="U25" s="12">
        <v>0</v>
      </c>
      <c r="V25" s="12">
        <v>477605.28</v>
      </c>
      <c r="W25" s="12">
        <v>477605.28</v>
      </c>
      <c r="X25" s="2">
        <v>22</v>
      </c>
      <c r="Y25" s="2">
        <v>2</v>
      </c>
      <c r="Z25" s="2">
        <v>184338.88</v>
      </c>
      <c r="AA25" s="2">
        <v>16758.080000000002</v>
      </c>
      <c r="AB25" s="2">
        <v>184338.88</v>
      </c>
      <c r="AC25" s="2">
        <v>16758.080000000002</v>
      </c>
      <c r="AD25" s="2">
        <v>35</v>
      </c>
      <c r="AE25" s="2">
        <v>4</v>
      </c>
      <c r="AF25" s="2">
        <v>293266.40000000002</v>
      </c>
      <c r="AG25" s="2">
        <v>33516.160000000003</v>
      </c>
      <c r="AH25" s="79">
        <v>293266.40000000002</v>
      </c>
      <c r="AI25" s="79">
        <v>33516.160000000003</v>
      </c>
      <c r="AJ25" s="2">
        <v>477605.28</v>
      </c>
      <c r="AK25" s="2">
        <v>50274.239999999998</v>
      </c>
    </row>
    <row r="26" spans="1:37">
      <c r="A26" s="1">
        <v>45658</v>
      </c>
      <c r="B26" s="21" t="s">
        <v>28</v>
      </c>
      <c r="C26" s="2" t="s">
        <v>29</v>
      </c>
      <c r="D26" s="75" t="s">
        <v>68</v>
      </c>
      <c r="E26" s="2" t="s">
        <v>50</v>
      </c>
      <c r="F26" s="21" t="s">
        <v>22</v>
      </c>
      <c r="G26" s="2" t="s">
        <v>23</v>
      </c>
      <c r="H26" s="11">
        <v>0</v>
      </c>
      <c r="I26" s="11">
        <v>836</v>
      </c>
      <c r="J26" s="11">
        <v>107</v>
      </c>
      <c r="K26" s="11">
        <v>0</v>
      </c>
      <c r="L26" s="11">
        <v>130</v>
      </c>
      <c r="M26" s="11">
        <v>0</v>
      </c>
      <c r="N26" s="11">
        <v>0</v>
      </c>
      <c r="O26" s="11">
        <v>0</v>
      </c>
      <c r="P26" s="35">
        <v>836</v>
      </c>
      <c r="Q26" s="44">
        <v>7004877.4400000004</v>
      </c>
      <c r="R26" s="44">
        <v>896557.28</v>
      </c>
      <c r="S26" s="13">
        <v>1350836.29</v>
      </c>
      <c r="T26" s="12">
        <v>8355713.7300000004</v>
      </c>
      <c r="U26" s="12">
        <v>0</v>
      </c>
      <c r="V26" s="12">
        <v>7004877.4400000004</v>
      </c>
      <c r="W26" s="12">
        <v>8355713.7300000004</v>
      </c>
      <c r="X26" s="2">
        <v>342</v>
      </c>
      <c r="Y26" s="2">
        <v>47</v>
      </c>
      <c r="Z26" s="2">
        <v>2865631.68</v>
      </c>
      <c r="AA26" s="2">
        <v>393814.88</v>
      </c>
      <c r="AB26" s="2">
        <v>3429444.62</v>
      </c>
      <c r="AC26" s="2">
        <v>471525.15</v>
      </c>
      <c r="AD26" s="2">
        <v>494</v>
      </c>
      <c r="AE26" s="2">
        <v>60</v>
      </c>
      <c r="AF26" s="2">
        <v>4139245.76</v>
      </c>
      <c r="AG26" s="2">
        <v>502742.4</v>
      </c>
      <c r="AH26" s="79">
        <v>4926269.1100000003</v>
      </c>
      <c r="AI26" s="79">
        <v>601947.03</v>
      </c>
      <c r="AJ26" s="2">
        <v>8355713.7300000004</v>
      </c>
      <c r="AK26" s="2">
        <v>1073472.18</v>
      </c>
    </row>
    <row r="27" spans="1:37">
      <c r="A27" s="1">
        <v>45658</v>
      </c>
      <c r="B27" s="21" t="s">
        <v>28</v>
      </c>
      <c r="C27" s="2" t="s">
        <v>29</v>
      </c>
      <c r="D27" s="75" t="s">
        <v>69</v>
      </c>
      <c r="E27" s="2" t="s">
        <v>51</v>
      </c>
      <c r="F27" s="21" t="s">
        <v>22</v>
      </c>
      <c r="G27" s="2" t="s">
        <v>23</v>
      </c>
      <c r="H27" s="11">
        <v>0</v>
      </c>
      <c r="I27" s="11">
        <v>596</v>
      </c>
      <c r="J27" s="11">
        <v>126</v>
      </c>
      <c r="K27" s="11">
        <v>1</v>
      </c>
      <c r="L27" s="11">
        <v>63</v>
      </c>
      <c r="M27" s="11">
        <v>0</v>
      </c>
      <c r="N27" s="11">
        <v>0</v>
      </c>
      <c r="O27" s="11">
        <v>0</v>
      </c>
      <c r="P27" s="35">
        <v>596</v>
      </c>
      <c r="Q27" s="44">
        <v>5039810.84</v>
      </c>
      <c r="R27" s="44">
        <v>1055759.04</v>
      </c>
      <c r="S27" s="13">
        <v>972205.4</v>
      </c>
      <c r="T27" s="12">
        <v>6012016.2400000002</v>
      </c>
      <c r="U27" s="12">
        <v>0</v>
      </c>
      <c r="V27" s="12">
        <v>5039810.84</v>
      </c>
      <c r="W27" s="12">
        <v>6012016.2400000002</v>
      </c>
      <c r="X27" s="2">
        <v>267</v>
      </c>
      <c r="Y27" s="2">
        <v>63</v>
      </c>
      <c r="Z27" s="2">
        <v>2237203.6800000002</v>
      </c>
      <c r="AA27" s="2">
        <v>527879.52</v>
      </c>
      <c r="AB27" s="2">
        <v>2675357.5299999998</v>
      </c>
      <c r="AC27" s="2">
        <v>632044.38</v>
      </c>
      <c r="AD27" s="2">
        <v>329</v>
      </c>
      <c r="AE27" s="2">
        <v>63</v>
      </c>
      <c r="AF27" s="2">
        <v>2802607.16</v>
      </c>
      <c r="AG27" s="2">
        <v>527879.52</v>
      </c>
      <c r="AH27" s="79">
        <v>3336658.71</v>
      </c>
      <c r="AI27" s="79">
        <v>632044.37</v>
      </c>
      <c r="AJ27" s="2">
        <v>6012016.2400000002</v>
      </c>
      <c r="AK27" s="2">
        <v>1264088.75</v>
      </c>
    </row>
    <row r="28" spans="1:37">
      <c r="A28" s="1">
        <v>45658</v>
      </c>
      <c r="B28" s="21" t="s">
        <v>28</v>
      </c>
      <c r="C28" s="2" t="s">
        <v>29</v>
      </c>
      <c r="D28" s="75" t="s">
        <v>69</v>
      </c>
      <c r="E28" s="2" t="s">
        <v>51</v>
      </c>
      <c r="F28" s="21" t="s">
        <v>20</v>
      </c>
      <c r="G28" s="2" t="s">
        <v>21</v>
      </c>
      <c r="H28" s="11">
        <v>0</v>
      </c>
      <c r="I28" s="11">
        <v>48</v>
      </c>
      <c r="J28" s="11">
        <v>2</v>
      </c>
      <c r="K28" s="11">
        <v>0</v>
      </c>
      <c r="L28" s="11">
        <v>2</v>
      </c>
      <c r="M28" s="11">
        <v>0</v>
      </c>
      <c r="N28" s="11">
        <v>0</v>
      </c>
      <c r="O28" s="11">
        <v>0</v>
      </c>
      <c r="P28" s="35">
        <v>48</v>
      </c>
      <c r="Q28" s="44">
        <v>402193.91999999998</v>
      </c>
      <c r="R28" s="44">
        <v>16758.080000000002</v>
      </c>
      <c r="S28" s="13">
        <v>0</v>
      </c>
      <c r="T28" s="12">
        <v>402193.91999999998</v>
      </c>
      <c r="U28" s="12">
        <v>0</v>
      </c>
      <c r="V28" s="12">
        <v>402193.91999999998</v>
      </c>
      <c r="W28" s="12">
        <v>402193.91999999998</v>
      </c>
      <c r="X28" s="2">
        <v>19</v>
      </c>
      <c r="Y28" s="2">
        <v>0</v>
      </c>
      <c r="Z28" s="2">
        <v>159201.76</v>
      </c>
      <c r="AA28" s="2">
        <v>0</v>
      </c>
      <c r="AB28" s="2">
        <v>159201.76</v>
      </c>
      <c r="AC28" s="2">
        <v>0</v>
      </c>
      <c r="AD28" s="2">
        <v>29</v>
      </c>
      <c r="AE28" s="2">
        <v>2</v>
      </c>
      <c r="AF28" s="2">
        <v>242992.16</v>
      </c>
      <c r="AG28" s="2">
        <v>16758.080000000002</v>
      </c>
      <c r="AH28" s="79">
        <v>242992.16</v>
      </c>
      <c r="AI28" s="79">
        <v>16758.080000000002</v>
      </c>
      <c r="AJ28" s="2">
        <v>402193.91999999998</v>
      </c>
      <c r="AK28" s="2">
        <v>16758.080000000002</v>
      </c>
    </row>
    <row r="29" spans="1:37">
      <c r="A29" s="1">
        <v>45658</v>
      </c>
      <c r="B29" s="21" t="s">
        <v>28</v>
      </c>
      <c r="C29" s="2" t="s">
        <v>29</v>
      </c>
      <c r="D29" s="75" t="s">
        <v>69</v>
      </c>
      <c r="E29" s="2" t="s">
        <v>51</v>
      </c>
      <c r="F29" s="21" t="s">
        <v>44</v>
      </c>
      <c r="G29" s="2" t="s">
        <v>45</v>
      </c>
      <c r="H29" s="11">
        <v>0</v>
      </c>
      <c r="I29" s="11">
        <v>8</v>
      </c>
      <c r="J29" s="11">
        <v>1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35">
        <v>8</v>
      </c>
      <c r="Q29" s="44">
        <v>67032.320000000007</v>
      </c>
      <c r="R29" s="44">
        <v>8379.0400000000009</v>
      </c>
      <c r="S29" s="13">
        <v>4574.84</v>
      </c>
      <c r="T29" s="12">
        <v>71607.16</v>
      </c>
      <c r="U29" s="12">
        <v>0</v>
      </c>
      <c r="V29" s="12">
        <v>67032.320000000007</v>
      </c>
      <c r="W29" s="12">
        <v>71607.16</v>
      </c>
      <c r="X29" s="2">
        <v>1</v>
      </c>
      <c r="Y29" s="2">
        <v>0</v>
      </c>
      <c r="Z29" s="2">
        <v>8379.0400000000009</v>
      </c>
      <c r="AA29" s="2">
        <v>0</v>
      </c>
      <c r="AB29" s="2">
        <v>8950.89</v>
      </c>
      <c r="AC29" s="2">
        <v>0</v>
      </c>
      <c r="AD29" s="2">
        <v>7</v>
      </c>
      <c r="AE29" s="2">
        <v>1</v>
      </c>
      <c r="AF29" s="2">
        <v>58653.279999999999</v>
      </c>
      <c r="AG29" s="2">
        <v>8379.0400000000009</v>
      </c>
      <c r="AH29" s="79">
        <v>62656.27</v>
      </c>
      <c r="AI29" s="79">
        <v>8950.9</v>
      </c>
      <c r="AJ29" s="2">
        <v>71607.16</v>
      </c>
      <c r="AK29" s="2">
        <v>8950.9</v>
      </c>
    </row>
    <row r="30" spans="1:37">
      <c r="A30" s="1">
        <v>45658</v>
      </c>
      <c r="B30" s="21" t="s">
        <v>28</v>
      </c>
      <c r="C30" s="2" t="s">
        <v>29</v>
      </c>
      <c r="D30" s="75" t="s">
        <v>70</v>
      </c>
      <c r="E30" s="2" t="s">
        <v>52</v>
      </c>
      <c r="F30" s="21" t="s">
        <v>44</v>
      </c>
      <c r="G30" s="2" t="s">
        <v>45</v>
      </c>
      <c r="H30" s="11">
        <v>0</v>
      </c>
      <c r="I30" s="11">
        <v>1189</v>
      </c>
      <c r="J30" s="11">
        <v>198</v>
      </c>
      <c r="K30" s="11">
        <v>0</v>
      </c>
      <c r="L30" s="11">
        <v>131</v>
      </c>
      <c r="M30" s="11">
        <v>0</v>
      </c>
      <c r="N30" s="11">
        <v>0</v>
      </c>
      <c r="O30" s="11">
        <v>0</v>
      </c>
      <c r="P30" s="35">
        <v>1189</v>
      </c>
      <c r="Q30" s="44">
        <v>9962678.5600000005</v>
      </c>
      <c r="R30" s="44">
        <v>1659049.92</v>
      </c>
      <c r="S30" s="13">
        <v>671929.51</v>
      </c>
      <c r="T30" s="12">
        <v>10634608.07</v>
      </c>
      <c r="U30" s="12">
        <v>0</v>
      </c>
      <c r="V30" s="12">
        <v>9962678.5600000005</v>
      </c>
      <c r="W30" s="12">
        <v>10634608.07</v>
      </c>
      <c r="X30" s="2">
        <v>529</v>
      </c>
      <c r="Y30" s="2">
        <v>95</v>
      </c>
      <c r="Z30" s="2">
        <v>4432512.16</v>
      </c>
      <c r="AA30" s="2">
        <v>796008.8</v>
      </c>
      <c r="AB30" s="2">
        <v>4733307.7300000004</v>
      </c>
      <c r="AC30" s="2">
        <v>850334.98</v>
      </c>
      <c r="AD30" s="2">
        <v>660</v>
      </c>
      <c r="AE30" s="2">
        <v>103</v>
      </c>
      <c r="AF30" s="2">
        <v>5530166.4000000004</v>
      </c>
      <c r="AG30" s="2">
        <v>863041.12</v>
      </c>
      <c r="AH30" s="79">
        <v>5901300.3399999999</v>
      </c>
      <c r="AI30" s="79">
        <v>921942.14</v>
      </c>
      <c r="AJ30" s="2">
        <v>10634608.07</v>
      </c>
      <c r="AK30" s="2">
        <v>1772277.12</v>
      </c>
    </row>
    <row r="31" spans="1:37">
      <c r="A31" s="1">
        <v>45658</v>
      </c>
      <c r="B31" s="21" t="s">
        <v>28</v>
      </c>
      <c r="C31" s="2" t="s">
        <v>29</v>
      </c>
      <c r="D31" s="75" t="s">
        <v>70</v>
      </c>
      <c r="E31" s="2" t="s">
        <v>52</v>
      </c>
      <c r="F31" s="21" t="s">
        <v>20</v>
      </c>
      <c r="G31" s="2" t="s">
        <v>21</v>
      </c>
      <c r="H31" s="11">
        <v>0</v>
      </c>
      <c r="I31" s="11">
        <v>254</v>
      </c>
      <c r="J31" s="11">
        <v>21</v>
      </c>
      <c r="K31" s="11">
        <v>0</v>
      </c>
      <c r="L31" s="11">
        <v>14</v>
      </c>
      <c r="M31" s="11">
        <v>0</v>
      </c>
      <c r="N31" s="11">
        <v>0</v>
      </c>
      <c r="O31" s="11">
        <v>0</v>
      </c>
      <c r="P31" s="35">
        <v>254</v>
      </c>
      <c r="Q31" s="44">
        <v>2128276.16</v>
      </c>
      <c r="R31" s="44">
        <v>175959.84</v>
      </c>
      <c r="S31" s="13">
        <v>0</v>
      </c>
      <c r="T31" s="12">
        <v>2128276.16</v>
      </c>
      <c r="U31" s="12">
        <v>0</v>
      </c>
      <c r="V31" s="12">
        <v>2128276.16</v>
      </c>
      <c r="W31" s="12">
        <v>2128276.16</v>
      </c>
      <c r="X31" s="2">
        <v>112</v>
      </c>
      <c r="Y31" s="2">
        <v>6</v>
      </c>
      <c r="Z31" s="2">
        <v>938452.47999999998</v>
      </c>
      <c r="AA31" s="2">
        <v>50274.239999999998</v>
      </c>
      <c r="AB31" s="2">
        <v>938452.47999999998</v>
      </c>
      <c r="AC31" s="2">
        <v>50274.239999999998</v>
      </c>
      <c r="AD31" s="2">
        <v>142</v>
      </c>
      <c r="AE31" s="2">
        <v>15</v>
      </c>
      <c r="AF31" s="2">
        <v>1189823.68</v>
      </c>
      <c r="AG31" s="2">
        <v>125685.6</v>
      </c>
      <c r="AH31" s="79">
        <v>1189823.68</v>
      </c>
      <c r="AI31" s="79">
        <v>125685.6</v>
      </c>
      <c r="AJ31" s="2">
        <v>2128276.16</v>
      </c>
      <c r="AK31" s="2">
        <v>175959.84</v>
      </c>
    </row>
    <row r="32" spans="1:37">
      <c r="A32" s="1">
        <v>45658</v>
      </c>
      <c r="B32" s="21" t="s">
        <v>28</v>
      </c>
      <c r="C32" s="2" t="s">
        <v>29</v>
      </c>
      <c r="D32" s="75" t="s">
        <v>70</v>
      </c>
      <c r="E32" s="2" t="s">
        <v>52</v>
      </c>
      <c r="F32" s="21" t="s">
        <v>22</v>
      </c>
      <c r="G32" s="2" t="s">
        <v>23</v>
      </c>
      <c r="H32" s="11">
        <v>0</v>
      </c>
      <c r="I32" s="11">
        <v>4176</v>
      </c>
      <c r="J32" s="11">
        <v>612</v>
      </c>
      <c r="K32" s="11">
        <v>0</v>
      </c>
      <c r="L32" s="11">
        <v>364</v>
      </c>
      <c r="M32" s="11">
        <v>0</v>
      </c>
      <c r="N32" s="11">
        <v>0</v>
      </c>
      <c r="O32" s="11">
        <v>0</v>
      </c>
      <c r="P32" s="35">
        <v>4176</v>
      </c>
      <c r="Q32" s="44">
        <v>34990871.039999999</v>
      </c>
      <c r="R32" s="44">
        <v>5127972.4800000004</v>
      </c>
      <c r="S32" s="13">
        <v>6802130.5599999996</v>
      </c>
      <c r="T32" s="12">
        <v>41793001.600000001</v>
      </c>
      <c r="U32" s="12">
        <v>0</v>
      </c>
      <c r="V32" s="12">
        <v>34990871.039999999</v>
      </c>
      <c r="W32" s="12">
        <v>41793001.600000001</v>
      </c>
      <c r="X32" s="2">
        <v>2041</v>
      </c>
      <c r="Y32" s="2">
        <v>314</v>
      </c>
      <c r="Z32" s="2">
        <v>17101620.640000001</v>
      </c>
      <c r="AA32" s="2">
        <v>2631018.56</v>
      </c>
      <c r="AB32" s="2">
        <v>20466311.010000002</v>
      </c>
      <c r="AC32" s="2">
        <v>3150189.37</v>
      </c>
      <c r="AD32" s="2">
        <v>2135</v>
      </c>
      <c r="AE32" s="2">
        <v>298</v>
      </c>
      <c r="AF32" s="2">
        <v>17889250.399999999</v>
      </c>
      <c r="AG32" s="2">
        <v>2496953.92</v>
      </c>
      <c r="AH32" s="79">
        <v>21326690.59</v>
      </c>
      <c r="AI32" s="79">
        <v>2988016.81</v>
      </c>
      <c r="AJ32" s="2">
        <v>41793001.600000001</v>
      </c>
      <c r="AK32" s="2">
        <v>6138206.1799999997</v>
      </c>
    </row>
    <row r="33" spans="1:37">
      <c r="A33" s="1">
        <v>45658</v>
      </c>
      <c r="B33" s="21" t="s">
        <v>28</v>
      </c>
      <c r="C33" s="2" t="s">
        <v>29</v>
      </c>
      <c r="D33" s="75" t="s">
        <v>71</v>
      </c>
      <c r="E33" s="2" t="s">
        <v>53</v>
      </c>
      <c r="F33" s="21" t="s">
        <v>22</v>
      </c>
      <c r="G33" s="2" t="s">
        <v>23</v>
      </c>
      <c r="H33" s="11">
        <v>0</v>
      </c>
      <c r="I33" s="11">
        <v>1066</v>
      </c>
      <c r="J33" s="11">
        <v>210</v>
      </c>
      <c r="K33" s="11">
        <v>1</v>
      </c>
      <c r="L33" s="11">
        <v>157</v>
      </c>
      <c r="M33" s="11">
        <v>0</v>
      </c>
      <c r="N33" s="11">
        <v>0</v>
      </c>
      <c r="O33" s="11">
        <v>0</v>
      </c>
      <c r="P33" s="35">
        <v>1066</v>
      </c>
      <c r="Q33" s="44">
        <v>8977959.6400000006</v>
      </c>
      <c r="R33" s="44">
        <v>1759598.4</v>
      </c>
      <c r="S33" s="13">
        <v>1750961.69</v>
      </c>
      <c r="T33" s="12">
        <v>10728921.33</v>
      </c>
      <c r="U33" s="12">
        <v>0</v>
      </c>
      <c r="V33" s="12">
        <v>8977959.6400000006</v>
      </c>
      <c r="W33" s="12">
        <v>10728921.33</v>
      </c>
      <c r="X33" s="2">
        <v>488</v>
      </c>
      <c r="Y33" s="2">
        <v>98</v>
      </c>
      <c r="Z33" s="2">
        <v>4134874.52</v>
      </c>
      <c r="AA33" s="2">
        <v>821145.92</v>
      </c>
      <c r="AB33" s="2">
        <v>4936778.5999999996</v>
      </c>
      <c r="AC33" s="2">
        <v>983180.14</v>
      </c>
      <c r="AD33" s="2">
        <v>578</v>
      </c>
      <c r="AE33" s="2">
        <v>112</v>
      </c>
      <c r="AF33" s="2">
        <v>4843085.12</v>
      </c>
      <c r="AG33" s="2">
        <v>938452.47999999998</v>
      </c>
      <c r="AH33" s="79">
        <v>5792142.7300000004</v>
      </c>
      <c r="AI33" s="79">
        <v>1123634.45</v>
      </c>
      <c r="AJ33" s="2">
        <v>10728921.33</v>
      </c>
      <c r="AK33" s="2">
        <v>2106814.59</v>
      </c>
    </row>
    <row r="34" spans="1:37">
      <c r="A34" s="1">
        <v>45658</v>
      </c>
      <c r="B34" s="21" t="s">
        <v>28</v>
      </c>
      <c r="C34" s="2" t="s">
        <v>29</v>
      </c>
      <c r="D34" s="75" t="s">
        <v>71</v>
      </c>
      <c r="E34" s="2" t="s">
        <v>53</v>
      </c>
      <c r="F34" s="21" t="s">
        <v>20</v>
      </c>
      <c r="G34" s="2" t="s">
        <v>21</v>
      </c>
      <c r="H34" s="11">
        <v>0</v>
      </c>
      <c r="I34" s="11">
        <v>137</v>
      </c>
      <c r="J34" s="11">
        <v>26</v>
      </c>
      <c r="K34" s="11">
        <v>0</v>
      </c>
      <c r="L34" s="11">
        <v>21</v>
      </c>
      <c r="M34" s="11">
        <v>0</v>
      </c>
      <c r="N34" s="11">
        <v>0</v>
      </c>
      <c r="O34" s="11">
        <v>0</v>
      </c>
      <c r="P34" s="35">
        <v>137</v>
      </c>
      <c r="Q34" s="44">
        <v>1147928.48</v>
      </c>
      <c r="R34" s="44">
        <v>217855.04</v>
      </c>
      <c r="S34" s="13">
        <v>0</v>
      </c>
      <c r="T34" s="12">
        <v>1147928.48</v>
      </c>
      <c r="U34" s="12">
        <v>0</v>
      </c>
      <c r="V34" s="12">
        <v>1147928.48</v>
      </c>
      <c r="W34" s="12">
        <v>1147928.48</v>
      </c>
      <c r="X34" s="2">
        <v>61</v>
      </c>
      <c r="Y34" s="2">
        <v>10</v>
      </c>
      <c r="Z34" s="2">
        <v>511121.44</v>
      </c>
      <c r="AA34" s="2">
        <v>83790.399999999994</v>
      </c>
      <c r="AB34" s="2">
        <v>511121.44</v>
      </c>
      <c r="AC34" s="2">
        <v>83790.399999999994</v>
      </c>
      <c r="AD34" s="2">
        <v>76</v>
      </c>
      <c r="AE34" s="2">
        <v>16</v>
      </c>
      <c r="AF34" s="2">
        <v>636807.04</v>
      </c>
      <c r="AG34" s="2">
        <v>134064.64000000001</v>
      </c>
      <c r="AH34" s="79">
        <v>636807.04</v>
      </c>
      <c r="AI34" s="79">
        <v>134064.64000000001</v>
      </c>
      <c r="AJ34" s="2">
        <v>1147928.48</v>
      </c>
      <c r="AK34" s="2">
        <v>217855.04</v>
      </c>
    </row>
    <row r="35" spans="1:37">
      <c r="A35" s="1">
        <v>45658</v>
      </c>
      <c r="B35" s="21" t="s">
        <v>28</v>
      </c>
      <c r="C35" s="2" t="s">
        <v>29</v>
      </c>
      <c r="D35" s="75" t="s">
        <v>71</v>
      </c>
      <c r="E35" s="2" t="s">
        <v>53</v>
      </c>
      <c r="F35" s="21" t="s">
        <v>44</v>
      </c>
      <c r="G35" s="2" t="s">
        <v>45</v>
      </c>
      <c r="H35" s="11">
        <v>0</v>
      </c>
      <c r="I35" s="11">
        <v>803</v>
      </c>
      <c r="J35" s="11">
        <v>66</v>
      </c>
      <c r="K35" s="11">
        <v>0</v>
      </c>
      <c r="L35" s="11">
        <v>127</v>
      </c>
      <c r="M35" s="11">
        <v>0</v>
      </c>
      <c r="N35" s="11">
        <v>0</v>
      </c>
      <c r="O35" s="11">
        <v>0</v>
      </c>
      <c r="P35" s="35">
        <v>803</v>
      </c>
      <c r="Q35" s="44">
        <v>6728369.1200000001</v>
      </c>
      <c r="R35" s="44">
        <v>553016.64</v>
      </c>
      <c r="S35" s="13">
        <v>451193.88</v>
      </c>
      <c r="T35" s="12">
        <v>7179563</v>
      </c>
      <c r="U35" s="12">
        <v>0</v>
      </c>
      <c r="V35" s="12">
        <v>6728369.1200000001</v>
      </c>
      <c r="W35" s="12">
        <v>7179563</v>
      </c>
      <c r="X35" s="2">
        <v>376</v>
      </c>
      <c r="Y35" s="2">
        <v>34</v>
      </c>
      <c r="Z35" s="2">
        <v>3150519.04</v>
      </c>
      <c r="AA35" s="2">
        <v>284887.36</v>
      </c>
      <c r="AB35" s="2">
        <v>3365536.69</v>
      </c>
      <c r="AC35" s="2">
        <v>304330.45</v>
      </c>
      <c r="AD35" s="2">
        <v>427</v>
      </c>
      <c r="AE35" s="2">
        <v>32</v>
      </c>
      <c r="AF35" s="2">
        <v>3577850.08</v>
      </c>
      <c r="AG35" s="2">
        <v>268129.28000000003</v>
      </c>
      <c r="AH35" s="79">
        <v>3814026.31</v>
      </c>
      <c r="AI35" s="79">
        <v>286428.64</v>
      </c>
      <c r="AJ35" s="2">
        <v>7179563</v>
      </c>
      <c r="AK35" s="2">
        <v>590759.09</v>
      </c>
    </row>
    <row r="36" spans="1:37">
      <c r="A36" s="1">
        <v>45658</v>
      </c>
      <c r="B36" s="21" t="s">
        <v>28</v>
      </c>
      <c r="C36" s="2" t="s">
        <v>29</v>
      </c>
      <c r="D36" s="75" t="s">
        <v>72</v>
      </c>
      <c r="E36" s="2" t="s">
        <v>54</v>
      </c>
      <c r="F36" s="21" t="s">
        <v>44</v>
      </c>
      <c r="G36" s="2" t="s">
        <v>45</v>
      </c>
      <c r="H36" s="11">
        <v>0</v>
      </c>
      <c r="I36" s="11">
        <v>1155</v>
      </c>
      <c r="J36" s="11">
        <v>158</v>
      </c>
      <c r="K36" s="11">
        <v>3</v>
      </c>
      <c r="L36" s="11">
        <v>162</v>
      </c>
      <c r="M36" s="11">
        <v>0</v>
      </c>
      <c r="N36" s="11">
        <v>0</v>
      </c>
      <c r="O36" s="11">
        <v>0</v>
      </c>
      <c r="P36" s="35">
        <v>1155</v>
      </c>
      <c r="Q36" s="44">
        <v>9815500.1999999993</v>
      </c>
      <c r="R36" s="44">
        <v>1323888.32</v>
      </c>
      <c r="S36" s="13">
        <v>645624.52</v>
      </c>
      <c r="T36" s="12">
        <v>10461124.720000001</v>
      </c>
      <c r="U36" s="12">
        <v>0</v>
      </c>
      <c r="V36" s="12">
        <v>9815500.1999999993</v>
      </c>
      <c r="W36" s="12">
        <v>10461124.720000001</v>
      </c>
      <c r="X36" s="2">
        <v>501</v>
      </c>
      <c r="Y36" s="2">
        <v>70</v>
      </c>
      <c r="Z36" s="2">
        <v>4335608.04</v>
      </c>
      <c r="AA36" s="2">
        <v>586532.80000000005</v>
      </c>
      <c r="AB36" s="2">
        <v>4620391.7</v>
      </c>
      <c r="AC36" s="2">
        <v>626562.64</v>
      </c>
      <c r="AD36" s="2">
        <v>654</v>
      </c>
      <c r="AE36" s="2">
        <v>88</v>
      </c>
      <c r="AF36" s="2">
        <v>5479892.1600000001</v>
      </c>
      <c r="AG36" s="2">
        <v>737355.52</v>
      </c>
      <c r="AH36" s="79">
        <v>5840733.0199999996</v>
      </c>
      <c r="AI36" s="79">
        <v>787678.78</v>
      </c>
      <c r="AJ36" s="2">
        <v>10461124.720000001</v>
      </c>
      <c r="AK36" s="2">
        <v>1414241.42</v>
      </c>
    </row>
    <row r="37" spans="1:37">
      <c r="A37" s="1">
        <v>45658</v>
      </c>
      <c r="B37" s="21" t="s">
        <v>28</v>
      </c>
      <c r="C37" s="2" t="s">
        <v>29</v>
      </c>
      <c r="D37" s="75" t="s">
        <v>72</v>
      </c>
      <c r="E37" s="2" t="s">
        <v>54</v>
      </c>
      <c r="F37" s="21" t="s">
        <v>20</v>
      </c>
      <c r="G37" s="2" t="s">
        <v>21</v>
      </c>
      <c r="H37" s="11">
        <v>0</v>
      </c>
      <c r="I37" s="11">
        <v>48</v>
      </c>
      <c r="J37" s="11">
        <v>5</v>
      </c>
      <c r="K37" s="11">
        <v>0</v>
      </c>
      <c r="L37" s="11">
        <v>6</v>
      </c>
      <c r="M37" s="11">
        <v>0</v>
      </c>
      <c r="N37" s="11">
        <v>0</v>
      </c>
      <c r="O37" s="11">
        <v>0</v>
      </c>
      <c r="P37" s="35">
        <v>48</v>
      </c>
      <c r="Q37" s="44">
        <v>402193.91999999998</v>
      </c>
      <c r="R37" s="44">
        <v>41895.199999999997</v>
      </c>
      <c r="S37" s="13">
        <v>0</v>
      </c>
      <c r="T37" s="12">
        <v>402193.91999999998</v>
      </c>
      <c r="U37" s="12">
        <v>0</v>
      </c>
      <c r="V37" s="12">
        <v>402193.91999999998</v>
      </c>
      <c r="W37" s="12">
        <v>402193.91999999998</v>
      </c>
      <c r="X37" s="2">
        <v>24</v>
      </c>
      <c r="Y37" s="2">
        <v>2</v>
      </c>
      <c r="Z37" s="2">
        <v>201096.95999999999</v>
      </c>
      <c r="AA37" s="2">
        <v>16758.080000000002</v>
      </c>
      <c r="AB37" s="2">
        <v>201096.95999999999</v>
      </c>
      <c r="AC37" s="2">
        <v>16758.080000000002</v>
      </c>
      <c r="AD37" s="2">
        <v>24</v>
      </c>
      <c r="AE37" s="2">
        <v>3</v>
      </c>
      <c r="AF37" s="2">
        <v>201096.95999999999</v>
      </c>
      <c r="AG37" s="2">
        <v>25137.119999999999</v>
      </c>
      <c r="AH37" s="79">
        <v>201096.95999999999</v>
      </c>
      <c r="AI37" s="79">
        <v>25137.119999999999</v>
      </c>
      <c r="AJ37" s="2">
        <v>402193.91999999998</v>
      </c>
      <c r="AK37" s="2">
        <v>41895.199999999997</v>
      </c>
    </row>
    <row r="38" spans="1:37">
      <c r="A38" s="1">
        <v>45658</v>
      </c>
      <c r="B38" s="21" t="s">
        <v>28</v>
      </c>
      <c r="C38" s="2" t="s">
        <v>29</v>
      </c>
      <c r="D38" s="75" t="s">
        <v>72</v>
      </c>
      <c r="E38" s="2" t="s">
        <v>54</v>
      </c>
      <c r="F38" s="21" t="s">
        <v>22</v>
      </c>
      <c r="G38" s="2" t="s">
        <v>23</v>
      </c>
      <c r="H38" s="11">
        <v>0</v>
      </c>
      <c r="I38" s="11">
        <v>84</v>
      </c>
      <c r="J38" s="11">
        <v>15</v>
      </c>
      <c r="K38" s="11">
        <v>0</v>
      </c>
      <c r="L38" s="11">
        <v>14</v>
      </c>
      <c r="M38" s="11">
        <v>0</v>
      </c>
      <c r="N38" s="11">
        <v>0</v>
      </c>
      <c r="O38" s="11">
        <v>0</v>
      </c>
      <c r="P38" s="35">
        <v>84</v>
      </c>
      <c r="Q38" s="44">
        <v>703839.36</v>
      </c>
      <c r="R38" s="44">
        <v>125685.6</v>
      </c>
      <c r="S38" s="13">
        <v>138886.47</v>
      </c>
      <c r="T38" s="12">
        <v>842725.83</v>
      </c>
      <c r="U38" s="12">
        <v>0</v>
      </c>
      <c r="V38" s="12">
        <v>703839.36</v>
      </c>
      <c r="W38" s="12">
        <v>842725.83</v>
      </c>
      <c r="X38" s="2">
        <v>33</v>
      </c>
      <c r="Y38" s="2">
        <v>6</v>
      </c>
      <c r="Z38" s="2">
        <v>276508.32</v>
      </c>
      <c r="AA38" s="2">
        <v>50274.239999999998</v>
      </c>
      <c r="AB38" s="2">
        <v>331070.86</v>
      </c>
      <c r="AC38" s="2">
        <v>60194.7</v>
      </c>
      <c r="AD38" s="2">
        <v>51</v>
      </c>
      <c r="AE38" s="2">
        <v>9</v>
      </c>
      <c r="AF38" s="2">
        <v>427331.04</v>
      </c>
      <c r="AG38" s="2">
        <v>75411.360000000001</v>
      </c>
      <c r="AH38" s="79">
        <v>511654.97</v>
      </c>
      <c r="AI38" s="79">
        <v>90292.05</v>
      </c>
      <c r="AJ38" s="2">
        <v>842725.83</v>
      </c>
      <c r="AK38" s="2">
        <v>150486.75</v>
      </c>
    </row>
    <row r="39" spans="1:37">
      <c r="A39" s="1">
        <v>45658</v>
      </c>
      <c r="B39" s="21" t="s">
        <v>28</v>
      </c>
      <c r="C39" s="2" t="s">
        <v>29</v>
      </c>
      <c r="D39" s="75" t="s">
        <v>73</v>
      </c>
      <c r="E39" s="2" t="s">
        <v>55</v>
      </c>
      <c r="F39" s="21" t="s">
        <v>22</v>
      </c>
      <c r="G39" s="2" t="s">
        <v>23</v>
      </c>
      <c r="H39" s="11">
        <v>0</v>
      </c>
      <c r="I39" s="11">
        <v>286</v>
      </c>
      <c r="J39" s="11">
        <v>25</v>
      </c>
      <c r="K39" s="11">
        <v>0</v>
      </c>
      <c r="L39" s="11">
        <v>28</v>
      </c>
      <c r="M39" s="11">
        <v>0</v>
      </c>
      <c r="N39" s="11">
        <v>0</v>
      </c>
      <c r="O39" s="11">
        <v>0</v>
      </c>
      <c r="P39" s="35">
        <v>286</v>
      </c>
      <c r="Q39" s="44">
        <v>2396405.44</v>
      </c>
      <c r="R39" s="44">
        <v>209476</v>
      </c>
      <c r="S39" s="13">
        <v>466261.75</v>
      </c>
      <c r="T39" s="12">
        <v>2862667.19</v>
      </c>
      <c r="U39" s="12">
        <v>0</v>
      </c>
      <c r="V39" s="12">
        <v>2396405.44</v>
      </c>
      <c r="W39" s="12">
        <v>2862667.19</v>
      </c>
      <c r="X39" s="2">
        <v>156</v>
      </c>
      <c r="Y39" s="2">
        <v>10</v>
      </c>
      <c r="Z39" s="2">
        <v>1307130.24</v>
      </c>
      <c r="AA39" s="2">
        <v>83790.399999999994</v>
      </c>
      <c r="AB39" s="2">
        <v>1563408.87</v>
      </c>
      <c r="AC39" s="2">
        <v>100324.5</v>
      </c>
      <c r="AD39" s="2">
        <v>130</v>
      </c>
      <c r="AE39" s="2">
        <v>15</v>
      </c>
      <c r="AF39" s="2">
        <v>1089275.2</v>
      </c>
      <c r="AG39" s="2">
        <v>125685.6</v>
      </c>
      <c r="AH39" s="79">
        <v>1299258.32</v>
      </c>
      <c r="AI39" s="79">
        <v>150486.76</v>
      </c>
      <c r="AJ39" s="2">
        <v>2862667.19</v>
      </c>
      <c r="AK39" s="2">
        <v>250811.26</v>
      </c>
    </row>
    <row r="40" spans="1:37">
      <c r="A40" s="1">
        <v>45658</v>
      </c>
      <c r="B40" s="21" t="s">
        <v>28</v>
      </c>
      <c r="C40" s="2" t="s">
        <v>29</v>
      </c>
      <c r="D40" s="75" t="s">
        <v>73</v>
      </c>
      <c r="E40" s="2" t="s">
        <v>55</v>
      </c>
      <c r="F40" s="21" t="s">
        <v>20</v>
      </c>
      <c r="G40" s="2" t="s">
        <v>21</v>
      </c>
      <c r="H40" s="11">
        <v>0</v>
      </c>
      <c r="I40" s="11">
        <v>41</v>
      </c>
      <c r="J40" s="11">
        <v>4</v>
      </c>
      <c r="K40" s="11">
        <v>0</v>
      </c>
      <c r="L40" s="11">
        <v>2</v>
      </c>
      <c r="M40" s="11">
        <v>0</v>
      </c>
      <c r="N40" s="11">
        <v>0</v>
      </c>
      <c r="O40" s="11">
        <v>0</v>
      </c>
      <c r="P40" s="35">
        <v>41</v>
      </c>
      <c r="Q40" s="44">
        <v>343540.64</v>
      </c>
      <c r="R40" s="44">
        <v>33516.160000000003</v>
      </c>
      <c r="S40" s="13">
        <v>0</v>
      </c>
      <c r="T40" s="12">
        <v>343540.64</v>
      </c>
      <c r="U40" s="12">
        <v>0</v>
      </c>
      <c r="V40" s="12">
        <v>343540.64</v>
      </c>
      <c r="W40" s="12">
        <v>343540.64</v>
      </c>
      <c r="X40" s="2">
        <v>24</v>
      </c>
      <c r="Y40" s="2">
        <v>1</v>
      </c>
      <c r="Z40" s="2">
        <v>201096.95999999999</v>
      </c>
      <c r="AA40" s="2">
        <v>8379.0400000000009</v>
      </c>
      <c r="AB40" s="2">
        <v>201096.95999999999</v>
      </c>
      <c r="AC40" s="2">
        <v>8379.0400000000009</v>
      </c>
      <c r="AD40" s="2">
        <v>17</v>
      </c>
      <c r="AE40" s="2">
        <v>3</v>
      </c>
      <c r="AF40" s="2">
        <v>142443.68</v>
      </c>
      <c r="AG40" s="2">
        <v>25137.119999999999</v>
      </c>
      <c r="AH40" s="79">
        <v>142443.68</v>
      </c>
      <c r="AI40" s="79">
        <v>25137.119999999999</v>
      </c>
      <c r="AJ40" s="2">
        <v>343540.64</v>
      </c>
      <c r="AK40" s="2">
        <v>33516.160000000003</v>
      </c>
    </row>
    <row r="41" spans="1:37">
      <c r="A41" s="1">
        <v>45658</v>
      </c>
      <c r="B41" s="21" t="s">
        <v>28</v>
      </c>
      <c r="C41" s="2" t="s">
        <v>29</v>
      </c>
      <c r="D41" s="75" t="s">
        <v>73</v>
      </c>
      <c r="E41" s="2" t="s">
        <v>55</v>
      </c>
      <c r="F41" s="21" t="s">
        <v>44</v>
      </c>
      <c r="G41" s="2" t="s">
        <v>45</v>
      </c>
      <c r="H41" s="11">
        <v>0</v>
      </c>
      <c r="I41" s="11">
        <v>820</v>
      </c>
      <c r="J41" s="11">
        <v>117</v>
      </c>
      <c r="K41" s="11">
        <v>2</v>
      </c>
      <c r="L41" s="11">
        <v>115</v>
      </c>
      <c r="M41" s="11">
        <v>0</v>
      </c>
      <c r="N41" s="11">
        <v>0</v>
      </c>
      <c r="O41" s="11">
        <v>0</v>
      </c>
      <c r="P41" s="35">
        <v>820</v>
      </c>
      <c r="Q41" s="44">
        <v>6962618.7999999998</v>
      </c>
      <c r="R41" s="44">
        <v>980347.68</v>
      </c>
      <c r="S41" s="13">
        <v>460915.06</v>
      </c>
      <c r="T41" s="12">
        <v>7423533.8600000003</v>
      </c>
      <c r="U41" s="12">
        <v>0</v>
      </c>
      <c r="V41" s="12">
        <v>6962618.7999999998</v>
      </c>
      <c r="W41" s="12">
        <v>7423533.8600000003</v>
      </c>
      <c r="X41" s="2">
        <v>395</v>
      </c>
      <c r="Y41" s="2">
        <v>63</v>
      </c>
      <c r="Z41" s="2">
        <v>3401526.8</v>
      </c>
      <c r="AA41" s="2">
        <v>527879.52</v>
      </c>
      <c r="AB41" s="2">
        <v>3623978.34</v>
      </c>
      <c r="AC41" s="2">
        <v>563906.37</v>
      </c>
      <c r="AD41" s="2">
        <v>425</v>
      </c>
      <c r="AE41" s="2">
        <v>54</v>
      </c>
      <c r="AF41" s="2">
        <v>3561092</v>
      </c>
      <c r="AG41" s="2">
        <v>452468.16</v>
      </c>
      <c r="AH41" s="79">
        <v>3799555.52</v>
      </c>
      <c r="AI41" s="79">
        <v>483348.33</v>
      </c>
      <c r="AJ41" s="2">
        <v>7423533.8600000003</v>
      </c>
      <c r="AK41" s="2">
        <v>1047254.7</v>
      </c>
    </row>
    <row r="42" spans="1:37">
      <c r="A42" s="1">
        <v>45658</v>
      </c>
      <c r="B42" s="21" t="s">
        <v>28</v>
      </c>
      <c r="C42" s="2" t="s">
        <v>29</v>
      </c>
      <c r="D42" s="75" t="s">
        <v>74</v>
      </c>
      <c r="E42" s="2" t="s">
        <v>56</v>
      </c>
      <c r="F42" s="21" t="s">
        <v>44</v>
      </c>
      <c r="G42" s="2" t="s">
        <v>45</v>
      </c>
      <c r="H42" s="11">
        <v>0</v>
      </c>
      <c r="I42" s="11">
        <v>541</v>
      </c>
      <c r="J42" s="11">
        <v>72</v>
      </c>
      <c r="K42" s="11">
        <v>0</v>
      </c>
      <c r="L42" s="11">
        <v>80</v>
      </c>
      <c r="M42" s="11">
        <v>0</v>
      </c>
      <c r="N42" s="11">
        <v>0</v>
      </c>
      <c r="O42" s="11">
        <v>0</v>
      </c>
      <c r="P42" s="35">
        <v>541</v>
      </c>
      <c r="Q42" s="44">
        <v>4533060.6399999997</v>
      </c>
      <c r="R42" s="44">
        <v>603290.88</v>
      </c>
      <c r="S42" s="13">
        <v>305942.52</v>
      </c>
      <c r="T42" s="12">
        <v>4839003.16</v>
      </c>
      <c r="U42" s="12">
        <v>0</v>
      </c>
      <c r="V42" s="12">
        <v>4533060.6399999997</v>
      </c>
      <c r="W42" s="12">
        <v>4839003.16</v>
      </c>
      <c r="X42" s="2">
        <v>221</v>
      </c>
      <c r="Y42" s="2">
        <v>27</v>
      </c>
      <c r="Z42" s="2">
        <v>1851767.84</v>
      </c>
      <c r="AA42" s="2">
        <v>226234.08</v>
      </c>
      <c r="AB42" s="2">
        <v>1977004.12</v>
      </c>
      <c r="AC42" s="2">
        <v>241674.15</v>
      </c>
      <c r="AD42" s="2">
        <v>320</v>
      </c>
      <c r="AE42" s="2">
        <v>45</v>
      </c>
      <c r="AF42" s="2">
        <v>2681292.7999999998</v>
      </c>
      <c r="AG42" s="2">
        <v>377056.8</v>
      </c>
      <c r="AH42" s="79">
        <v>2861999.04</v>
      </c>
      <c r="AI42" s="79">
        <v>402790.26</v>
      </c>
      <c r="AJ42" s="2">
        <v>4839003.16</v>
      </c>
      <c r="AK42" s="2">
        <v>644464.41</v>
      </c>
    </row>
    <row r="43" spans="1:37">
      <c r="A43" s="1">
        <v>45658</v>
      </c>
      <c r="B43" s="21" t="s">
        <v>28</v>
      </c>
      <c r="C43" s="2" t="s">
        <v>29</v>
      </c>
      <c r="D43" s="75" t="s">
        <v>74</v>
      </c>
      <c r="E43" s="2" t="s">
        <v>56</v>
      </c>
      <c r="F43" s="21" t="s">
        <v>20</v>
      </c>
      <c r="G43" s="2" t="s">
        <v>21</v>
      </c>
      <c r="H43" s="11">
        <v>0</v>
      </c>
      <c r="I43" s="11">
        <v>26</v>
      </c>
      <c r="J43" s="11">
        <v>1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35">
        <v>26</v>
      </c>
      <c r="Q43" s="44">
        <v>217855.04</v>
      </c>
      <c r="R43" s="44">
        <v>8379.0400000000009</v>
      </c>
      <c r="S43" s="13">
        <v>0</v>
      </c>
      <c r="T43" s="12">
        <v>217855.04</v>
      </c>
      <c r="U43" s="12">
        <v>0</v>
      </c>
      <c r="V43" s="12">
        <v>217855.04</v>
      </c>
      <c r="W43" s="12">
        <v>217855.04</v>
      </c>
      <c r="X43" s="2">
        <v>13</v>
      </c>
      <c r="Y43" s="2">
        <v>0</v>
      </c>
      <c r="Z43" s="2">
        <v>108927.52</v>
      </c>
      <c r="AA43" s="2">
        <v>0</v>
      </c>
      <c r="AB43" s="2">
        <v>108927.52</v>
      </c>
      <c r="AC43" s="2">
        <v>0</v>
      </c>
      <c r="AD43" s="2">
        <v>13</v>
      </c>
      <c r="AE43" s="2">
        <v>1</v>
      </c>
      <c r="AF43" s="2">
        <v>108927.52</v>
      </c>
      <c r="AG43" s="2">
        <v>8379.0400000000009</v>
      </c>
      <c r="AH43" s="79">
        <v>108927.52</v>
      </c>
      <c r="AI43" s="79">
        <v>8379.0400000000009</v>
      </c>
      <c r="AJ43" s="2">
        <v>217855.04</v>
      </c>
      <c r="AK43" s="2">
        <v>8379.0400000000009</v>
      </c>
    </row>
    <row r="44" spans="1:37">
      <c r="A44" s="1">
        <v>45658</v>
      </c>
      <c r="B44" s="21" t="s">
        <v>28</v>
      </c>
      <c r="C44" s="2" t="s">
        <v>29</v>
      </c>
      <c r="D44" s="75" t="s">
        <v>74</v>
      </c>
      <c r="E44" s="2" t="s">
        <v>56</v>
      </c>
      <c r="F44" s="21" t="s">
        <v>22</v>
      </c>
      <c r="G44" s="2" t="s">
        <v>23</v>
      </c>
      <c r="H44" s="11">
        <v>0</v>
      </c>
      <c r="I44" s="11">
        <v>180</v>
      </c>
      <c r="J44" s="11">
        <v>14</v>
      </c>
      <c r="K44" s="11">
        <v>1</v>
      </c>
      <c r="L44" s="11">
        <v>22</v>
      </c>
      <c r="M44" s="11">
        <v>0</v>
      </c>
      <c r="N44" s="11">
        <v>0</v>
      </c>
      <c r="O44" s="11">
        <v>0</v>
      </c>
      <c r="P44" s="35">
        <v>180</v>
      </c>
      <c r="Q44" s="44">
        <v>1554130.2</v>
      </c>
      <c r="R44" s="44">
        <v>117306.56</v>
      </c>
      <c r="S44" s="13">
        <v>291000.24</v>
      </c>
      <c r="T44" s="12">
        <v>1845130.44</v>
      </c>
      <c r="U44" s="12">
        <v>0</v>
      </c>
      <c r="V44" s="12">
        <v>1554130.2</v>
      </c>
      <c r="W44" s="12">
        <v>1845130.44</v>
      </c>
      <c r="X44" s="2">
        <v>61</v>
      </c>
      <c r="Y44" s="2">
        <v>4</v>
      </c>
      <c r="Z44" s="2">
        <v>557024.43999999994</v>
      </c>
      <c r="AA44" s="2">
        <v>33516.160000000003</v>
      </c>
      <c r="AB44" s="2">
        <v>656229.06000000006</v>
      </c>
      <c r="AC44" s="2">
        <v>40129.800000000003</v>
      </c>
      <c r="AD44" s="2">
        <v>119</v>
      </c>
      <c r="AE44" s="2">
        <v>10</v>
      </c>
      <c r="AF44" s="2">
        <v>997105.76</v>
      </c>
      <c r="AG44" s="2">
        <v>83790.399999999994</v>
      </c>
      <c r="AH44" s="79">
        <v>1188901.3799999999</v>
      </c>
      <c r="AI44" s="79">
        <v>100324.51</v>
      </c>
      <c r="AJ44" s="2">
        <v>1845130.44</v>
      </c>
      <c r="AK44" s="2">
        <v>140454.31</v>
      </c>
    </row>
    <row r="45" spans="1:37">
      <c r="A45" s="1">
        <v>45658</v>
      </c>
      <c r="B45" s="21" t="s">
        <v>28</v>
      </c>
      <c r="C45" s="2" t="s">
        <v>29</v>
      </c>
      <c r="D45" s="75" t="s">
        <v>75</v>
      </c>
      <c r="E45" s="2" t="s">
        <v>57</v>
      </c>
      <c r="F45" s="21" t="s">
        <v>22</v>
      </c>
      <c r="G45" s="2" t="s">
        <v>23</v>
      </c>
      <c r="H45" s="11">
        <v>0</v>
      </c>
      <c r="I45" s="11">
        <v>536</v>
      </c>
      <c r="J45" s="11">
        <v>153</v>
      </c>
      <c r="K45" s="11">
        <v>0</v>
      </c>
      <c r="L45" s="11">
        <v>47</v>
      </c>
      <c r="M45" s="11">
        <v>0</v>
      </c>
      <c r="N45" s="11">
        <v>0</v>
      </c>
      <c r="O45" s="11">
        <v>0</v>
      </c>
      <c r="P45" s="35">
        <v>536</v>
      </c>
      <c r="Q45" s="44">
        <v>4491165.4400000004</v>
      </c>
      <c r="R45" s="44">
        <v>1281993.1200000001</v>
      </c>
      <c r="S45" s="13">
        <v>879614.32</v>
      </c>
      <c r="T45" s="12">
        <v>5370779.7599999998</v>
      </c>
      <c r="U45" s="12">
        <v>0</v>
      </c>
      <c r="V45" s="12">
        <v>4491165.4400000004</v>
      </c>
      <c r="W45" s="12">
        <v>5370779.7599999998</v>
      </c>
      <c r="X45" s="2">
        <v>231</v>
      </c>
      <c r="Y45" s="2">
        <v>66</v>
      </c>
      <c r="Z45" s="2">
        <v>1935558.24</v>
      </c>
      <c r="AA45" s="2">
        <v>553016.64</v>
      </c>
      <c r="AB45" s="2">
        <v>2317496.08</v>
      </c>
      <c r="AC45" s="2">
        <v>662141.73</v>
      </c>
      <c r="AD45" s="2">
        <v>305</v>
      </c>
      <c r="AE45" s="2">
        <v>87</v>
      </c>
      <c r="AF45" s="2">
        <v>2555607.2000000002</v>
      </c>
      <c r="AG45" s="2">
        <v>728976.48</v>
      </c>
      <c r="AH45" s="79">
        <v>3053283.68</v>
      </c>
      <c r="AI45" s="79">
        <v>872823.17</v>
      </c>
      <c r="AJ45" s="2">
        <v>5370779.7599999998</v>
      </c>
      <c r="AK45" s="2">
        <v>1534964.9</v>
      </c>
    </row>
    <row r="46" spans="1:37">
      <c r="A46" s="1">
        <v>45658</v>
      </c>
      <c r="B46" s="21" t="s">
        <v>28</v>
      </c>
      <c r="C46" s="2" t="s">
        <v>29</v>
      </c>
      <c r="D46" s="75" t="s">
        <v>75</v>
      </c>
      <c r="E46" s="2" t="s">
        <v>57</v>
      </c>
      <c r="F46" s="21" t="s">
        <v>20</v>
      </c>
      <c r="G46" s="2" t="s">
        <v>21</v>
      </c>
      <c r="H46" s="11">
        <v>0</v>
      </c>
      <c r="I46" s="11">
        <v>34</v>
      </c>
      <c r="J46" s="11">
        <v>2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35">
        <v>34</v>
      </c>
      <c r="Q46" s="44">
        <v>284887.36</v>
      </c>
      <c r="R46" s="44">
        <v>16758.080000000002</v>
      </c>
      <c r="S46" s="13">
        <v>0</v>
      </c>
      <c r="T46" s="12">
        <v>284887.36</v>
      </c>
      <c r="U46" s="12">
        <v>0</v>
      </c>
      <c r="V46" s="12">
        <v>284887.36</v>
      </c>
      <c r="W46" s="12">
        <v>284887.36</v>
      </c>
      <c r="X46" s="2">
        <v>15</v>
      </c>
      <c r="Y46" s="2">
        <v>2</v>
      </c>
      <c r="Z46" s="2">
        <v>125685.6</v>
      </c>
      <c r="AA46" s="2">
        <v>16758.080000000002</v>
      </c>
      <c r="AB46" s="2">
        <v>125685.6</v>
      </c>
      <c r="AC46" s="2">
        <v>16758.080000000002</v>
      </c>
      <c r="AD46" s="2">
        <v>19</v>
      </c>
      <c r="AE46" s="2">
        <v>0</v>
      </c>
      <c r="AF46" s="2">
        <v>159201.76</v>
      </c>
      <c r="AG46" s="2">
        <v>0</v>
      </c>
      <c r="AH46" s="79">
        <v>159201.76</v>
      </c>
      <c r="AI46" s="79">
        <v>0</v>
      </c>
      <c r="AJ46" s="2">
        <v>284887.36</v>
      </c>
      <c r="AK46" s="2">
        <v>16758.080000000002</v>
      </c>
    </row>
    <row r="47" spans="1:37">
      <c r="A47" s="1">
        <v>45658</v>
      </c>
      <c r="B47" s="21" t="s">
        <v>28</v>
      </c>
      <c r="C47" s="2" t="s">
        <v>29</v>
      </c>
      <c r="D47" s="75" t="s">
        <v>75</v>
      </c>
      <c r="E47" s="2" t="s">
        <v>57</v>
      </c>
      <c r="F47" s="21" t="s">
        <v>44</v>
      </c>
      <c r="G47" s="2" t="s">
        <v>45</v>
      </c>
      <c r="H47" s="11">
        <v>0</v>
      </c>
      <c r="I47" s="11">
        <v>328</v>
      </c>
      <c r="J47" s="11">
        <v>37</v>
      </c>
      <c r="K47" s="11">
        <v>1</v>
      </c>
      <c r="L47" s="11">
        <v>23</v>
      </c>
      <c r="M47" s="11">
        <v>0</v>
      </c>
      <c r="N47" s="11">
        <v>0</v>
      </c>
      <c r="O47" s="11">
        <v>0</v>
      </c>
      <c r="P47" s="35">
        <v>328</v>
      </c>
      <c r="Q47" s="44">
        <v>2794228.12</v>
      </c>
      <c r="R47" s="44">
        <v>310024.48</v>
      </c>
      <c r="S47" s="13">
        <v>186996.46</v>
      </c>
      <c r="T47" s="12">
        <v>2981224.58</v>
      </c>
      <c r="U47" s="12">
        <v>0</v>
      </c>
      <c r="V47" s="12">
        <v>2794228.12</v>
      </c>
      <c r="W47" s="12">
        <v>2981224.58</v>
      </c>
      <c r="X47" s="2">
        <v>151</v>
      </c>
      <c r="Y47" s="2">
        <v>20</v>
      </c>
      <c r="Z47" s="2">
        <v>1311138.04</v>
      </c>
      <c r="AA47" s="2">
        <v>167580.79999999999</v>
      </c>
      <c r="AB47" s="2">
        <v>1396916.29</v>
      </c>
      <c r="AC47" s="2">
        <v>179017.92</v>
      </c>
      <c r="AD47" s="2">
        <v>177</v>
      </c>
      <c r="AE47" s="2">
        <v>17</v>
      </c>
      <c r="AF47" s="2">
        <v>1483090.08</v>
      </c>
      <c r="AG47" s="2">
        <v>142443.68</v>
      </c>
      <c r="AH47" s="79">
        <v>1584308.29</v>
      </c>
      <c r="AI47" s="79">
        <v>152165.23000000001</v>
      </c>
      <c r="AJ47" s="2">
        <v>2981224.58</v>
      </c>
      <c r="AK47" s="2">
        <v>331183.15000000002</v>
      </c>
    </row>
  </sheetData>
  <autoFilter ref="A8:AI45">
    <filterColumn colId="3"/>
    <filterColumn colId="4"/>
  </autoFilter>
  <mergeCells count="34">
    <mergeCell ref="AJ5:AK5"/>
    <mergeCell ref="AJ4:AK4"/>
    <mergeCell ref="Q5:Q6"/>
    <mergeCell ref="R5:R6"/>
    <mergeCell ref="S5:S6"/>
    <mergeCell ref="T5:T6"/>
    <mergeCell ref="U5:U6"/>
    <mergeCell ref="X5:Y5"/>
    <mergeCell ref="Z5:AA5"/>
    <mergeCell ref="AB5:AC5"/>
    <mergeCell ref="AD5:AE5"/>
    <mergeCell ref="AF5:AG5"/>
    <mergeCell ref="Q4:W4"/>
    <mergeCell ref="X4:AC4"/>
    <mergeCell ref="AD4:AI4"/>
    <mergeCell ref="O5:O6"/>
    <mergeCell ref="P5:P6"/>
    <mergeCell ref="I4:P4"/>
    <mergeCell ref="AH5:AI5"/>
    <mergeCell ref="D4:E4"/>
    <mergeCell ref="D5:D6"/>
    <mergeCell ref="E5:E6"/>
    <mergeCell ref="W5:W6"/>
    <mergeCell ref="F5:F6"/>
    <mergeCell ref="G5:G6"/>
    <mergeCell ref="I5:N5"/>
    <mergeCell ref="V5:V6"/>
    <mergeCell ref="A1:G1"/>
    <mergeCell ref="A4:A6"/>
    <mergeCell ref="B4:C4"/>
    <mergeCell ref="F4:G4"/>
    <mergeCell ref="H4:H6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40625" defaultRowHeight="12.75" outlineLevelCol="1"/>
  <cols>
    <col min="1" max="1" width="14.57031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33.42578125" style="2" customWidth="1" outlineLevel="1"/>
    <col min="6" max="6" width="11.28515625" style="21" customWidth="1"/>
    <col min="7" max="7" width="24.42578125" style="2" customWidth="1" outlineLevel="1"/>
    <col min="8" max="8" width="23.85546875" style="2" customWidth="1" outlineLevel="1"/>
    <col min="9" max="9" width="24.28515625" style="2" customWidth="1" outlineLevel="1"/>
    <col min="10" max="10" width="21" style="2" customWidth="1" outlineLevel="1"/>
    <col min="11" max="11" width="23.85546875" style="12" customWidth="1"/>
    <col min="12" max="12" width="18.42578125" style="12" customWidth="1"/>
    <col min="13" max="13" width="22.85546875" style="48" customWidth="1"/>
    <col min="14" max="14" width="9.140625" style="2" customWidth="1"/>
    <col min="15" max="15" width="9.140625" style="2"/>
    <col min="16" max="16" width="13.28515625" style="2" customWidth="1"/>
    <col min="17" max="16384" width="9.140625" style="2"/>
  </cols>
  <sheetData>
    <row r="1" spans="1:13" s="27" customFormat="1" ht="15.75">
      <c r="A1" s="89" t="e">
        <f>#REF!</f>
        <v>#REF!</v>
      </c>
      <c r="B1" s="90"/>
      <c r="C1" s="91"/>
      <c r="D1" s="90"/>
      <c r="E1" s="91"/>
      <c r="F1" s="53"/>
      <c r="G1" s="53"/>
      <c r="H1" s="53"/>
      <c r="I1" s="53"/>
      <c r="J1" s="53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7"/>
    </row>
    <row r="3" spans="1:13" ht="15" customHeight="1"/>
    <row r="4" spans="1:13" s="61" customFormat="1" ht="31.5" customHeight="1">
      <c r="A4" s="135" t="s">
        <v>83</v>
      </c>
      <c r="B4" s="138" t="s">
        <v>0</v>
      </c>
      <c r="C4" s="139"/>
      <c r="D4" s="138" t="s">
        <v>9</v>
      </c>
      <c r="E4" s="139"/>
      <c r="F4" s="138" t="s">
        <v>61</v>
      </c>
      <c r="G4" s="139"/>
      <c r="H4" s="62" t="s">
        <v>79</v>
      </c>
      <c r="I4" s="63" t="s">
        <v>6</v>
      </c>
      <c r="J4" s="64" t="s">
        <v>79</v>
      </c>
      <c r="K4" s="63" t="s">
        <v>6</v>
      </c>
      <c r="L4" s="62" t="s">
        <v>79</v>
      </c>
      <c r="M4" s="65" t="s">
        <v>6</v>
      </c>
    </row>
    <row r="5" spans="1:13" s="61" customFormat="1" ht="29.25" customHeight="1">
      <c r="A5" s="136"/>
      <c r="B5" s="140" t="s">
        <v>2</v>
      </c>
      <c r="C5" s="135" t="s">
        <v>3</v>
      </c>
      <c r="D5" s="140" t="s">
        <v>8</v>
      </c>
      <c r="E5" s="135" t="s">
        <v>19</v>
      </c>
      <c r="F5" s="140" t="s">
        <v>8</v>
      </c>
      <c r="G5" s="135" t="s">
        <v>19</v>
      </c>
      <c r="H5" s="145" t="s">
        <v>63</v>
      </c>
      <c r="I5" s="144" t="s">
        <v>63</v>
      </c>
      <c r="J5" s="144" t="s">
        <v>62</v>
      </c>
      <c r="K5" s="147" t="s">
        <v>62</v>
      </c>
      <c r="L5" s="142" t="s">
        <v>46</v>
      </c>
      <c r="M5" s="142" t="s">
        <v>46</v>
      </c>
    </row>
    <row r="6" spans="1:13" s="61" customFormat="1" ht="67.5" customHeight="1">
      <c r="A6" s="137"/>
      <c r="B6" s="141"/>
      <c r="C6" s="137"/>
      <c r="D6" s="141"/>
      <c r="E6" s="137"/>
      <c r="F6" s="141"/>
      <c r="G6" s="137"/>
      <c r="H6" s="146"/>
      <c r="I6" s="144"/>
      <c r="J6" s="144"/>
      <c r="K6" s="148"/>
      <c r="L6" s="143"/>
      <c r="M6" s="143"/>
    </row>
    <row r="7" spans="1:13" s="61" customFormat="1" ht="27" customHeight="1">
      <c r="A7" s="57"/>
      <c r="B7" s="58"/>
      <c r="C7" s="57"/>
      <c r="D7" s="58"/>
      <c r="E7" s="57"/>
      <c r="F7" s="58"/>
      <c r="G7" s="57"/>
      <c r="H7" s="59">
        <f t="shared" ref="H7:M7" si="0">SUBTOTAL(9,H9:H1499)</f>
        <v>155977</v>
      </c>
      <c r="I7" s="60">
        <f t="shared" si="0"/>
        <v>974565164.72000074</v>
      </c>
      <c r="J7" s="59">
        <f t="shared" si="0"/>
        <v>131156</v>
      </c>
      <c r="K7" s="60">
        <f t="shared" si="0"/>
        <v>820256049.66000044</v>
      </c>
      <c r="L7" s="59">
        <f t="shared" si="0"/>
        <v>24821</v>
      </c>
      <c r="M7" s="60">
        <f t="shared" si="0"/>
        <v>154309115.05999985</v>
      </c>
    </row>
    <row r="8" spans="1:13" s="56" customFormat="1" ht="16.5" customHeight="1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 t="s">
        <v>80</v>
      </c>
      <c r="G8" s="54">
        <v>7</v>
      </c>
      <c r="H8" s="54">
        <v>8</v>
      </c>
      <c r="I8" s="54">
        <v>9</v>
      </c>
      <c r="J8" s="54">
        <v>10</v>
      </c>
      <c r="K8" s="54">
        <v>11</v>
      </c>
      <c r="L8" s="54">
        <v>12</v>
      </c>
      <c r="M8" s="55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8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8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8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8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8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8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8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8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8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8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8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8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8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8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8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8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8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8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8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8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8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8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8">
        <v>1105757.3700000001</v>
      </c>
      <c r="L31" s="48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8">
        <v>2790594.18</v>
      </c>
      <c r="L32" s="48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8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8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8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8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8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8">
        <v>882829.62</v>
      </c>
      <c r="L38" s="48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8">
        <v>99473.76</v>
      </c>
      <c r="L39" s="48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8">
        <v>7522703.0999999996</v>
      </c>
      <c r="L40" s="48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8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8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8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8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8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8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8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8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8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8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8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8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8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8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8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8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8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8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8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8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8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8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8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8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8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8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8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8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8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8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8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8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8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8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8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8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8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8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8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8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8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8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8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8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8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8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8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8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8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8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8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8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8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8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8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8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8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8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8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8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8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8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8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8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8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8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8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8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8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8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8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8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8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8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8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8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8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8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8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8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8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8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8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8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8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8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8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8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8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8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8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8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8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8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8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8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8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8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8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8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8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8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8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8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8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8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8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8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8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8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8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8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8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8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8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8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8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8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8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8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8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8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8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8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8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8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8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8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8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8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8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8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8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8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8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8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8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8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8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8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8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8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8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8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8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8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8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8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8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8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8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8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8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8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8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8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8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8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8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8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8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8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8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8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8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8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8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8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8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8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8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8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8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8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8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8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8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8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8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8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8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8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8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8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8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8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8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8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8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8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8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8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8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8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8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8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8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8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8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8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8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8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8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8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8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8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8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8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8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8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8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8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8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8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8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8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8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8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8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8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8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8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8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8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8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8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8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8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8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8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8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8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8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8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8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8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8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8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8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8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8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8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8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8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8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8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8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8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8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8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8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8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8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8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8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8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8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8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8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8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8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8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8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8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8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8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8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8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8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8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8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8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8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8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8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8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8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8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8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8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8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8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8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8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8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8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8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8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8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8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8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8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8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8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8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8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8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8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8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8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8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8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8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8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8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8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8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8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8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8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8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8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8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8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8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8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8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8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8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8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8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8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8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8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8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8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8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8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8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8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8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8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8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8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8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8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8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8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8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8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8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8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8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8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8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8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8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8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8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8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8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8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8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8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8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8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8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8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8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8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8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8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8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8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8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8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8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8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8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8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8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8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8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8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8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8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8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8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8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8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8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8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8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8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8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8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8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8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8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8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8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8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  <mergeCell ref="A1:E1"/>
    <mergeCell ref="A4:A6"/>
    <mergeCell ref="B4:C4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1" customWidth="1"/>
    <col min="3" max="3" width="41.85546875" style="2" customWidth="1" outlineLevel="1"/>
    <col min="4" max="4" width="6.140625" style="21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5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7" customFormat="1" ht="15.75">
      <c r="A1" s="89" t="s">
        <v>43</v>
      </c>
      <c r="B1" s="90"/>
      <c r="C1" s="91"/>
      <c r="D1" s="90"/>
      <c r="E1" s="91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92" t="s">
        <v>1</v>
      </c>
      <c r="B4" s="95" t="s">
        <v>9</v>
      </c>
      <c r="C4" s="96"/>
      <c r="D4" s="95" t="s">
        <v>0</v>
      </c>
      <c r="E4" s="96"/>
      <c r="F4" s="97" t="s">
        <v>10</v>
      </c>
      <c r="G4" s="149" t="s">
        <v>5</v>
      </c>
      <c r="H4" s="150"/>
      <c r="I4" s="150"/>
      <c r="J4" s="150"/>
      <c r="K4" s="150"/>
      <c r="L4" s="150"/>
      <c r="M4" s="150"/>
      <c r="N4" s="150"/>
      <c r="O4" s="150"/>
      <c r="P4" s="151"/>
      <c r="Q4" s="101" t="s">
        <v>6</v>
      </c>
      <c r="R4" s="102"/>
      <c r="S4" s="102"/>
      <c r="T4" s="102"/>
      <c r="U4" s="102"/>
      <c r="V4" s="102"/>
      <c r="W4" s="152"/>
    </row>
    <row r="5" spans="1:24" s="14" customFormat="1" ht="29.25" customHeight="1">
      <c r="A5" s="93"/>
      <c r="B5" s="103" t="s">
        <v>8</v>
      </c>
      <c r="C5" s="92" t="s">
        <v>19</v>
      </c>
      <c r="D5" s="103" t="s">
        <v>2</v>
      </c>
      <c r="E5" s="92" t="s">
        <v>3</v>
      </c>
      <c r="F5" s="98"/>
      <c r="G5" s="110" t="s">
        <v>41</v>
      </c>
      <c r="H5" s="112"/>
      <c r="I5" s="105" t="s">
        <v>7</v>
      </c>
      <c r="J5" s="105"/>
      <c r="K5" s="105"/>
      <c r="L5" s="105"/>
      <c r="M5" s="106"/>
      <c r="N5" s="106"/>
      <c r="O5" s="97" t="s">
        <v>4</v>
      </c>
      <c r="P5" s="108" t="s">
        <v>18</v>
      </c>
      <c r="Q5" s="99" t="s">
        <v>11</v>
      </c>
      <c r="R5" s="99" t="s">
        <v>42</v>
      </c>
      <c r="S5" s="115" t="s">
        <v>12</v>
      </c>
      <c r="T5" s="99" t="s">
        <v>13</v>
      </c>
      <c r="U5" s="99" t="s">
        <v>34</v>
      </c>
      <c r="V5" s="99" t="s">
        <v>36</v>
      </c>
      <c r="W5" s="99" t="s">
        <v>35</v>
      </c>
    </row>
    <row r="6" spans="1:24" s="14" customFormat="1" ht="67.5" customHeight="1">
      <c r="A6" s="94"/>
      <c r="B6" s="104"/>
      <c r="C6" s="94"/>
      <c r="D6" s="104"/>
      <c r="E6" s="94"/>
      <c r="F6" s="94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07"/>
      <c r="P6" s="109"/>
      <c r="Q6" s="100"/>
      <c r="R6" s="100"/>
      <c r="S6" s="116"/>
      <c r="T6" s="100"/>
      <c r="U6" s="100"/>
      <c r="V6" s="100"/>
      <c r="W6" s="100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2025-02-20T19:05:50Z</dcterms:modified>
</cp:coreProperties>
</file>